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tables/table1.xml" ContentType="application/vnd.openxmlformats-officedocument.spreadsheetml.table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filterPrivacy="1"/>
  <xr:revisionPtr revIDLastSave="0" documentId="13_ncr:1_{D5C873B6-9437-4290-8214-7383D873514D}" xr6:coauthVersionLast="47" xr6:coauthVersionMax="47" xr10:uidLastSave="{00000000-0000-0000-0000-000000000000}"/>
  <bookViews>
    <workbookView xWindow="-108" yWindow="-108" windowWidth="23256" windowHeight="13896" xr2:uid="{3B87A302-0185-4A76-91ED-99DE0B481CCC}"/>
  </bookViews>
  <sheets>
    <sheet name="LETARAD " sheetId="2" r:id="rId1"/>
    <sheet name="LETARAD  Facit" sheetId="3" r:id="rId2"/>
    <sheet name="Skattetabell" sheetId="4" r:id="rId3"/>
    <sheet name="Skattetabell Facit" sheetId="5" r:id="rId4"/>
    <sheet name="Månadslön" sheetId="6" r:id="rId5"/>
    <sheet name="Månadslön Facit" sheetId="7" r:id="rId6"/>
    <sheet name="Poäng" sheetId="8" r:id="rId7"/>
    <sheet name="Poäng Facit" sheetId="9" r:id="rId8"/>
    <sheet name="Lönekod" sheetId="10" r:id="rId9"/>
    <sheet name="Lönekod Facit" sheetId="11" r:id="rId10"/>
    <sheet name="Rabatt" sheetId="12" r:id="rId11"/>
    <sheet name="Rabatt Facit" sheetId="13" r:id="rId12"/>
    <sheet name="Inköp" sheetId="14" r:id="rId13"/>
    <sheet name="Inköp Facit" sheetId="15" r:id="rId14"/>
    <sheet name="Produkter" sheetId="16" r:id="rId15"/>
    <sheet name="Produkter Facit" sheetId="17" r:id="rId16"/>
    <sheet name="Räntetabell" sheetId="23" r:id="rId17"/>
    <sheet name="Räntetabell Facit" sheetId="24" r:id="rId18"/>
    <sheet name="Letakolumn" sheetId="18" r:id="rId19"/>
    <sheet name="Letakolumn Facit" sheetId="19" r:id="rId20"/>
    <sheet name="Produkt" sheetId="20" r:id="rId21"/>
    <sheet name="Produktlista" sheetId="21" r:id="rId22"/>
    <sheet name="Produkt Facit" sheetId="22" r:id="rId2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1" i="17" l="1"/>
  <c r="C23" i="24"/>
  <c r="C22" i="24"/>
  <c r="C21" i="24"/>
  <c r="C20" i="24"/>
  <c r="C19" i="24"/>
  <c r="C18" i="24"/>
  <c r="C17" i="24"/>
  <c r="C16" i="24"/>
  <c r="C15" i="24"/>
  <c r="C14" i="24"/>
  <c r="C13" i="24"/>
  <c r="C12" i="24"/>
  <c r="C11" i="24"/>
  <c r="C10" i="24"/>
  <c r="C9" i="24"/>
  <c r="C8" i="24"/>
  <c r="C7" i="24"/>
  <c r="C6" i="24"/>
  <c r="C5" i="24"/>
  <c r="C4" i="24"/>
  <c r="C3" i="24"/>
  <c r="C2" i="24"/>
  <c r="G61" i="21"/>
  <c r="G60" i="21"/>
  <c r="G59" i="21"/>
  <c r="G58" i="21"/>
  <c r="G57" i="21"/>
  <c r="G56" i="21"/>
  <c r="G55" i="21"/>
  <c r="G54" i="21"/>
  <c r="G53" i="21"/>
  <c r="G52" i="21"/>
  <c r="G51" i="21"/>
  <c r="G50" i="21"/>
  <c r="G49" i="21"/>
  <c r="G48" i="21"/>
  <c r="G47" i="21"/>
  <c r="G46" i="21"/>
  <c r="G45" i="21"/>
  <c r="G44" i="21"/>
  <c r="G43" i="21"/>
  <c r="G42" i="21"/>
  <c r="G41" i="21"/>
  <c r="G40" i="21"/>
  <c r="G39" i="21"/>
  <c r="G38" i="21"/>
  <c r="G37" i="21"/>
  <c r="G36" i="21"/>
  <c r="G35" i="21"/>
  <c r="G34" i="21"/>
  <c r="G33" i="21"/>
  <c r="G32" i="21"/>
  <c r="G31" i="21"/>
  <c r="G30" i="21"/>
  <c r="G29" i="21"/>
  <c r="G28" i="21"/>
  <c r="G27" i="21"/>
  <c r="G26" i="21"/>
  <c r="G25" i="21"/>
  <c r="G24" i="21"/>
  <c r="G23" i="21"/>
  <c r="G22" i="21"/>
  <c r="G21" i="21"/>
  <c r="G20" i="21"/>
  <c r="G19" i="21"/>
  <c r="G18" i="21"/>
  <c r="G17" i="21"/>
  <c r="G16" i="21"/>
  <c r="G15" i="21"/>
  <c r="B4" i="22" s="1"/>
  <c r="G14" i="21"/>
  <c r="G13" i="21"/>
  <c r="G12" i="21"/>
  <c r="G11" i="21"/>
  <c r="G10" i="21"/>
  <c r="G9" i="21"/>
  <c r="G8" i="21"/>
  <c r="G7" i="21"/>
  <c r="G6" i="21"/>
  <c r="G5" i="21"/>
  <c r="G4" i="21"/>
  <c r="G3" i="21"/>
  <c r="D9" i="19"/>
  <c r="D8" i="19"/>
  <c r="D7" i="19"/>
  <c r="D6" i="19"/>
  <c r="D5" i="19"/>
  <c r="D4" i="19"/>
  <c r="D3" i="19"/>
  <c r="D2" i="19"/>
  <c r="D21" i="17"/>
  <c r="C21" i="17"/>
  <c r="E18" i="17"/>
  <c r="F18" i="17" s="1"/>
  <c r="H18" i="17" s="1"/>
  <c r="E17" i="17"/>
  <c r="F17" i="17" s="1"/>
  <c r="H17" i="17" s="1"/>
  <c r="E16" i="17"/>
  <c r="F16" i="17" s="1"/>
  <c r="H16" i="17" s="1"/>
  <c r="E14" i="17"/>
  <c r="F14" i="17" s="1"/>
  <c r="H14" i="17" s="1"/>
  <c r="H13" i="17"/>
  <c r="F13" i="17"/>
  <c r="E13" i="17"/>
  <c r="E12" i="17"/>
  <c r="F12" i="17" s="1"/>
  <c r="H12" i="17" s="1"/>
  <c r="E11" i="17"/>
  <c r="F11" i="17" s="1"/>
  <c r="H11" i="17" s="1"/>
  <c r="F10" i="17"/>
  <c r="H10" i="17" s="1"/>
  <c r="E10" i="17"/>
  <c r="E9" i="17"/>
  <c r="F9" i="17" s="1"/>
  <c r="H9" i="17" s="1"/>
  <c r="E8" i="17"/>
  <c r="F8" i="17" s="1"/>
  <c r="H8" i="17" s="1"/>
  <c r="F7" i="17"/>
  <c r="H7" i="17" s="1"/>
  <c r="E7" i="17"/>
  <c r="E6" i="17"/>
  <c r="F6" i="17" s="1"/>
  <c r="H6" i="17" s="1"/>
  <c r="E5" i="17"/>
  <c r="F5" i="17" s="1"/>
  <c r="H5" i="17" s="1"/>
  <c r="F18" i="16"/>
  <c r="H18" i="16" s="1"/>
  <c r="E18" i="16"/>
  <c r="E17" i="16"/>
  <c r="F17" i="16" s="1"/>
  <c r="H17" i="16" s="1"/>
  <c r="E16" i="16"/>
  <c r="F16" i="16" s="1"/>
  <c r="H16" i="16" s="1"/>
  <c r="E14" i="16"/>
  <c r="F14" i="16" s="1"/>
  <c r="H14" i="16" s="1"/>
  <c r="E13" i="16"/>
  <c r="F13" i="16" s="1"/>
  <c r="H13" i="16" s="1"/>
  <c r="H12" i="16"/>
  <c r="F12" i="16"/>
  <c r="E12" i="16"/>
  <c r="E11" i="16"/>
  <c r="F11" i="16" s="1"/>
  <c r="H11" i="16" s="1"/>
  <c r="E10" i="16"/>
  <c r="F10" i="16" s="1"/>
  <c r="H10" i="16" s="1"/>
  <c r="F9" i="16"/>
  <c r="H9" i="16" s="1"/>
  <c r="E9" i="16"/>
  <c r="E8" i="16"/>
  <c r="F8" i="16" s="1"/>
  <c r="H8" i="16" s="1"/>
  <c r="E7" i="16"/>
  <c r="F7" i="16" s="1"/>
  <c r="H7" i="16" s="1"/>
  <c r="E6" i="16"/>
  <c r="F6" i="16" s="1"/>
  <c r="H6" i="16" s="1"/>
  <c r="E5" i="16"/>
  <c r="F5" i="16" s="1"/>
  <c r="H5" i="16" s="1"/>
  <c r="C12" i="15"/>
  <c r="C11" i="15"/>
  <c r="C10" i="15"/>
  <c r="C9" i="15"/>
  <c r="C8" i="15"/>
  <c r="C7" i="15"/>
  <c r="C6" i="15"/>
  <c r="C5" i="15"/>
  <c r="C4" i="15"/>
  <c r="C3" i="15"/>
  <c r="C2" i="15"/>
  <c r="C7" i="13"/>
  <c r="D7" i="13" s="1"/>
  <c r="C6" i="13"/>
  <c r="D6" i="13" s="1"/>
  <c r="C5" i="13"/>
  <c r="D5" i="13" s="1"/>
  <c r="C4" i="13"/>
  <c r="D4" i="13" s="1"/>
  <c r="D3" i="13"/>
  <c r="C3" i="13"/>
  <c r="C2" i="13"/>
  <c r="D2" i="13" s="1"/>
  <c r="D7" i="12"/>
  <c r="D6" i="12"/>
  <c r="D5" i="12"/>
  <c r="D4" i="12"/>
  <c r="D3" i="12"/>
  <c r="D2" i="12"/>
  <c r="D17" i="11"/>
  <c r="D16" i="11"/>
  <c r="D15" i="11"/>
  <c r="D14" i="11"/>
  <c r="D13" i="11"/>
  <c r="D12" i="11"/>
  <c r="D11" i="11"/>
  <c r="D10" i="11"/>
  <c r="D9" i="11"/>
  <c r="D8" i="11"/>
  <c r="D7" i="11"/>
  <c r="D6" i="11"/>
  <c r="D5" i="11"/>
  <c r="D4" i="11"/>
  <c r="D3" i="11"/>
  <c r="C16" i="9"/>
  <c r="C15" i="9"/>
  <c r="C14" i="9"/>
  <c r="C13" i="9"/>
  <c r="C12" i="9"/>
  <c r="C11" i="9"/>
  <c r="C10" i="9"/>
  <c r="C9" i="9"/>
  <c r="C8" i="9"/>
  <c r="C7" i="9"/>
  <c r="C6" i="9"/>
  <c r="C5" i="9"/>
  <c r="C4" i="9"/>
  <c r="C3" i="9"/>
  <c r="B14" i="7"/>
  <c r="C13" i="7"/>
  <c r="C12" i="7"/>
  <c r="C11" i="7"/>
  <c r="C10" i="7"/>
  <c r="C9" i="7"/>
  <c r="C8" i="7"/>
  <c r="C7" i="7"/>
  <c r="C6" i="7"/>
  <c r="C5" i="7"/>
  <c r="C4" i="7"/>
  <c r="C3" i="7"/>
  <c r="C14" i="7" s="1"/>
  <c r="C2" i="7"/>
  <c r="E3" i="5"/>
  <c r="E4" i="5" s="1"/>
  <c r="E4" i="4"/>
  <c r="G6" i="3"/>
  <c r="G5" i="3"/>
  <c r="B5" i="3"/>
  <c r="B6" i="3" s="1"/>
  <c r="G4" i="3"/>
  <c r="B4" i="3"/>
  <c r="B5" i="2"/>
  <c r="B6" i="2" s="1"/>
  <c r="I2" i="2"/>
  <c r="G2" i="2"/>
</calcChain>
</file>

<file path=xl/sharedStrings.xml><?xml version="1.0" encoding="utf-8"?>
<sst xmlns="http://schemas.openxmlformats.org/spreadsheetml/2006/main" count="692" uniqueCount="237">
  <si>
    <t>Läshänvisning</t>
  </si>
  <si>
    <t>Pris modell 3</t>
  </si>
  <si>
    <t xml:space="preserve">Excelhandboken </t>
  </si>
  <si>
    <t>avsnitt</t>
  </si>
  <si>
    <t>Pris</t>
  </si>
  <si>
    <t>Medlemsrabatt</t>
  </si>
  <si>
    <t>Rabatt i kr</t>
  </si>
  <si>
    <t>Att betala</t>
  </si>
  <si>
    <t>Kolumn 1</t>
  </si>
  <si>
    <t>Kolumn 2</t>
  </si>
  <si>
    <t>Kolumn 3</t>
  </si>
  <si>
    <t>Kolumn 4</t>
  </si>
  <si>
    <t>-</t>
  </si>
  <si>
    <t>Pris modell 3.1</t>
  </si>
  <si>
    <t>Pris modell 3.2</t>
  </si>
  <si>
    <t>Lön från</t>
  </si>
  <si>
    <t>Skatt</t>
  </si>
  <si>
    <t>Månadslön</t>
  </si>
  <si>
    <t>Lön efter skatt</t>
  </si>
  <si>
    <t>Månad</t>
  </si>
  <si>
    <t>Lön + ersättning</t>
  </si>
  <si>
    <t>Lön till</t>
  </si>
  <si>
    <t>Januari</t>
  </si>
  <si>
    <t>Februari</t>
  </si>
  <si>
    <t>Mars</t>
  </si>
  <si>
    <t>April</t>
  </si>
  <si>
    <t>Maj</t>
  </si>
  <si>
    <t>Juni</t>
  </si>
  <si>
    <t>Juli</t>
  </si>
  <si>
    <t>Augusti</t>
  </si>
  <si>
    <t>September</t>
  </si>
  <si>
    <t>Oktober</t>
  </si>
  <si>
    <t>November</t>
  </si>
  <si>
    <t>December</t>
  </si>
  <si>
    <t>Total</t>
  </si>
  <si>
    <t>Klubbmästerskap</t>
  </si>
  <si>
    <t>Tävlande</t>
  </si>
  <si>
    <t>Resultat</t>
  </si>
  <si>
    <t>Poäng</t>
  </si>
  <si>
    <t>Antal km</t>
  </si>
  <si>
    <t>Hans</t>
  </si>
  <si>
    <t>Tomas</t>
  </si>
  <si>
    <t>Anders</t>
  </si>
  <si>
    <t>Pelle</t>
  </si>
  <si>
    <t>Jonas</t>
  </si>
  <si>
    <t>Pontus</t>
  </si>
  <si>
    <t>Peter</t>
  </si>
  <si>
    <t>Andreas</t>
  </si>
  <si>
    <t>Christer</t>
  </si>
  <si>
    <t>Christian</t>
  </si>
  <si>
    <t>Christopher</t>
  </si>
  <si>
    <t>Jan</t>
  </si>
  <si>
    <t>Ingemar</t>
  </si>
  <si>
    <t>Lönelista tränare och instruktörer</t>
  </si>
  <si>
    <t>Efternamn</t>
  </si>
  <si>
    <t>Förnamn</t>
  </si>
  <si>
    <t>Lönekod</t>
  </si>
  <si>
    <t>Karlsson</t>
  </si>
  <si>
    <t>Erik</t>
  </si>
  <si>
    <t>Larsson</t>
  </si>
  <si>
    <t>Margareta</t>
  </si>
  <si>
    <t>Johansson</t>
  </si>
  <si>
    <t>Andersson</t>
  </si>
  <si>
    <t>Anna</t>
  </si>
  <si>
    <t>Olof</t>
  </si>
  <si>
    <t>Eva</t>
  </si>
  <si>
    <t>Johan</t>
  </si>
  <si>
    <t>Karl</t>
  </si>
  <si>
    <t>Svensson</t>
  </si>
  <si>
    <t>Karin</t>
  </si>
  <si>
    <t>Eriksson</t>
  </si>
  <si>
    <t>Elisabeth</t>
  </si>
  <si>
    <t>Linnéa</t>
  </si>
  <si>
    <t>Persson</t>
  </si>
  <si>
    <t>Kund</t>
  </si>
  <si>
    <t>Inköp</t>
  </si>
  <si>
    <t>Rabatt</t>
  </si>
  <si>
    <t>Netto</t>
  </si>
  <si>
    <t>Rabattlista</t>
  </si>
  <si>
    <t>Kund A</t>
  </si>
  <si>
    <t>Kund B</t>
  </si>
  <si>
    <t>Kund C</t>
  </si>
  <si>
    <t>Kund D</t>
  </si>
  <si>
    <t>Kund E</t>
  </si>
  <si>
    <t>Kund F</t>
  </si>
  <si>
    <t>TrainingPro</t>
  </si>
  <si>
    <t xml:space="preserve">Löparsko </t>
  </si>
  <si>
    <t xml:space="preserve">Löpartröja </t>
  </si>
  <si>
    <t xml:space="preserve">Löparbyxa </t>
  </si>
  <si>
    <t xml:space="preserve">Löparstrumpa </t>
  </si>
  <si>
    <t xml:space="preserve">Underställ </t>
  </si>
  <si>
    <t xml:space="preserve">Löparjacka </t>
  </si>
  <si>
    <t>Produktregister - TrainingPro</t>
  </si>
  <si>
    <t>PRODUKTNR</t>
  </si>
  <si>
    <t>PRODUKTNAMN</t>
  </si>
  <si>
    <t>INPRIS</t>
  </si>
  <si>
    <t>UTPRIS</t>
  </si>
  <si>
    <t>UT-MOMS</t>
  </si>
  <si>
    <t>TB/ST</t>
  </si>
  <si>
    <t>ANTAL</t>
  </si>
  <si>
    <t>TG</t>
  </si>
  <si>
    <t>Kläder</t>
  </si>
  <si>
    <t>AB0001</t>
  </si>
  <si>
    <t>AB0002</t>
  </si>
  <si>
    <t>AB0003</t>
  </si>
  <si>
    <t>AB0004</t>
  </si>
  <si>
    <t>AB0005</t>
  </si>
  <si>
    <t>AB0006</t>
  </si>
  <si>
    <t>AB0011</t>
  </si>
  <si>
    <t>AB0012</t>
  </si>
  <si>
    <t>AB0013</t>
  </si>
  <si>
    <t>AB0014</t>
  </si>
  <si>
    <t>Tillbehör</t>
  </si>
  <si>
    <t>AK1012</t>
  </si>
  <si>
    <t>Vattenflaska</t>
  </si>
  <si>
    <t>PH23456</t>
  </si>
  <si>
    <t>Hörlurar</t>
  </si>
  <si>
    <t>AB2002</t>
  </si>
  <si>
    <t>Gångstavar</t>
  </si>
  <si>
    <t>Maskin nr</t>
  </si>
  <si>
    <t>Avskiv-ningstid</t>
  </si>
  <si>
    <t>Maskin 1</t>
  </si>
  <si>
    <t>Maskin 2</t>
  </si>
  <si>
    <t>Maskin 3</t>
  </si>
  <si>
    <t>Maskin 4</t>
  </si>
  <si>
    <t>Maskin 5</t>
  </si>
  <si>
    <t>Maskin 6</t>
  </si>
  <si>
    <t>Maskin 7</t>
  </si>
  <si>
    <t>Maskin 8</t>
  </si>
  <si>
    <t>Maskiner avskrivningstid:</t>
  </si>
  <si>
    <t xml:space="preserve">  pris</t>
  </si>
  <si>
    <t xml:space="preserve"> kr</t>
  </si>
  <si>
    <t xml:space="preserve">  avskrivningstid</t>
  </si>
  <si>
    <t xml:space="preserve"> år</t>
  </si>
  <si>
    <t>Arikelnummer:</t>
  </si>
  <si>
    <t>AB2001</t>
  </si>
  <si>
    <t>Försäljningsbelopp:</t>
  </si>
  <si>
    <t>Arikelnummer</t>
  </si>
  <si>
    <t>Produkttyp</t>
  </si>
  <si>
    <t>Tillverkare</t>
  </si>
  <si>
    <t>Kategori</t>
  </si>
  <si>
    <t>Antal sålda</t>
  </si>
  <si>
    <t>Pris per styck</t>
  </si>
  <si>
    <t>Belopp</t>
  </si>
  <si>
    <t>Abibas</t>
  </si>
  <si>
    <t>AB0015</t>
  </si>
  <si>
    <t>AB0016</t>
  </si>
  <si>
    <t>Mössa</t>
  </si>
  <si>
    <t>Arrivo</t>
  </si>
  <si>
    <t>AK0011</t>
  </si>
  <si>
    <t>Akis</t>
  </si>
  <si>
    <t>AK0012</t>
  </si>
  <si>
    <t>AK0013</t>
  </si>
  <si>
    <t>AK0014</t>
  </si>
  <si>
    <t>AK0015</t>
  </si>
  <si>
    <t>AK0016</t>
  </si>
  <si>
    <t>AK1011</t>
  </si>
  <si>
    <t>AS0001</t>
  </si>
  <si>
    <t>AS0002</t>
  </si>
  <si>
    <t>AS0003</t>
  </si>
  <si>
    <t>AS0004</t>
  </si>
  <si>
    <t>AS0005</t>
  </si>
  <si>
    <t>AS0006</t>
  </si>
  <si>
    <t>AR0099</t>
  </si>
  <si>
    <t>Trappmaskin</t>
  </si>
  <si>
    <t>Schnell</t>
  </si>
  <si>
    <t>Maskiner</t>
  </si>
  <si>
    <t>AR0102</t>
  </si>
  <si>
    <t>Multitrainer</t>
  </si>
  <si>
    <t>AR8765</t>
  </si>
  <si>
    <t xml:space="preserve">Gångband </t>
  </si>
  <si>
    <t>AR8766</t>
  </si>
  <si>
    <t>AR8767</t>
  </si>
  <si>
    <t>AR8768</t>
  </si>
  <si>
    <t>GI23411</t>
  </si>
  <si>
    <t xml:space="preserve">Pulsmätare </t>
  </si>
  <si>
    <t>Girman</t>
  </si>
  <si>
    <t>Teknik</t>
  </si>
  <si>
    <t>GI9000</t>
  </si>
  <si>
    <t>GPS</t>
  </si>
  <si>
    <t>PA67545</t>
  </si>
  <si>
    <t>Palor</t>
  </si>
  <si>
    <t>Pholops</t>
  </si>
  <si>
    <t>RO0001</t>
  </si>
  <si>
    <t>Roobeck</t>
  </si>
  <si>
    <t>RO0002</t>
  </si>
  <si>
    <t>RO0003</t>
  </si>
  <si>
    <t>RO0004</t>
  </si>
  <si>
    <t>RO0005</t>
  </si>
  <si>
    <t>RO0006</t>
  </si>
  <si>
    <t>RO0011</t>
  </si>
  <si>
    <t>RO0012</t>
  </si>
  <si>
    <t>RO0013</t>
  </si>
  <si>
    <t>RO0014</t>
  </si>
  <si>
    <t>RO0015</t>
  </si>
  <si>
    <t>RO0016</t>
  </si>
  <si>
    <t>RO38765</t>
  </si>
  <si>
    <t>Sensor</t>
  </si>
  <si>
    <t>SC1111</t>
  </si>
  <si>
    <t xml:space="preserve">Löpband </t>
  </si>
  <si>
    <t>SC1112</t>
  </si>
  <si>
    <t>SC1113</t>
  </si>
  <si>
    <t>SC1114</t>
  </si>
  <si>
    <t>SC8767</t>
  </si>
  <si>
    <t xml:space="preserve">Träningscykel </t>
  </si>
  <si>
    <t>SC8768</t>
  </si>
  <si>
    <t>SC9090</t>
  </si>
  <si>
    <t>Roddmaskin</t>
  </si>
  <si>
    <t>AB2011</t>
  </si>
  <si>
    <t>=LETARAD(B3;Produktlista!$A$3:$G$179;7;FALSKT)</t>
  </si>
  <si>
    <t>Sparbelopp:</t>
  </si>
  <si>
    <t>Räntesats:</t>
  </si>
  <si>
    <t>Kundkat.</t>
  </si>
  <si>
    <t>Ränta</t>
  </si>
  <si>
    <t>Kundkat.1</t>
  </si>
  <si>
    <t>Dahl</t>
  </si>
  <si>
    <t>Kundkat.2</t>
  </si>
  <si>
    <t>Gustavsson</t>
  </si>
  <si>
    <t>Kundkat.3</t>
  </si>
  <si>
    <t>Hammargren</t>
  </si>
  <si>
    <t>Kundkat.4</t>
  </si>
  <si>
    <t>Holmqvist</t>
  </si>
  <si>
    <t>Kundkat.5</t>
  </si>
  <si>
    <t>Jönsson</t>
  </si>
  <si>
    <t>Lagerqvist</t>
  </si>
  <si>
    <t>Lilja</t>
  </si>
  <si>
    <t>Lindberg</t>
  </si>
  <si>
    <t>Einarsson</t>
  </si>
  <si>
    <t>Berggren</t>
  </si>
  <si>
    <t>Hallberg</t>
  </si>
  <si>
    <t>Hedström</t>
  </si>
  <si>
    <t>Nilsson</t>
  </si>
  <si>
    <t>Bengtsson</t>
  </si>
  <si>
    <t>Bergkvist</t>
  </si>
  <si>
    <t>Kundkat.6</t>
  </si>
  <si>
    <t>Hämta beloppet för vald artikel</t>
  </si>
  <si>
    <t>Inkomst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</si>
</sst>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-* #,##0.00\ &quot;kr&quot;_-;\-* #,##0.00\ &quot;kr&quot;_-;_-* &quot;-&quot;??\ &quot;kr&quot;_-;_-@_-"/>
    <numFmt numFmtId="164" formatCode="[$-F800]dddd\,\ mmmm\ dd\,\ yyyy"/>
    <numFmt numFmtId="165" formatCode="#,##0_ ;\-#,##0\ "/>
    <numFmt numFmtId="166" formatCode="0.0"/>
    <numFmt numFmtId="167" formatCode="#,##0\ &quot;kr&quot;"/>
    <numFmt numFmtId="168" formatCode="#,##0&quot; kr&quot;;&quot;-&quot;#,##0&quot; kr&quot;"/>
    <numFmt numFmtId="169" formatCode="#,##0.00&quot; kr&quot;;\-#,##0.00&quot; kr&quot;"/>
    <numFmt numFmtId="170" formatCode="0.0%"/>
  </numFmts>
  <fonts count="22" x14ac:knownFonts="1">
    <font>
      <sz val="14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b/>
      <sz val="18"/>
      <color theme="0"/>
      <name val="Aptos Narrow"/>
      <family val="2"/>
      <scheme val="minor"/>
    </font>
    <font>
      <b/>
      <sz val="14"/>
      <color theme="0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10"/>
      <name val="Arial"/>
      <family val="2"/>
    </font>
    <font>
      <sz val="14"/>
      <name val="Aptos Narrow"/>
      <family val="2"/>
      <scheme val="minor"/>
    </font>
    <font>
      <b/>
      <sz val="14"/>
      <name val="Aptos Narrow"/>
      <family val="2"/>
      <scheme val="minor"/>
    </font>
    <font>
      <sz val="14"/>
      <color indexed="8"/>
      <name val="Aptos Narrow"/>
      <family val="2"/>
      <scheme val="minor"/>
    </font>
    <font>
      <sz val="14"/>
      <name val="Arial"/>
      <family val="2"/>
    </font>
    <font>
      <b/>
      <i/>
      <sz val="14"/>
      <name val="Aptos Narrow"/>
      <family val="2"/>
      <scheme val="minor"/>
    </font>
    <font>
      <b/>
      <i/>
      <sz val="14"/>
      <color theme="1"/>
      <name val="Aptos Narrow"/>
      <family val="2"/>
      <scheme val="minor"/>
    </font>
    <font>
      <b/>
      <i/>
      <sz val="14"/>
      <color indexed="8"/>
      <name val="Aptos Narrow"/>
      <family val="2"/>
      <scheme val="minor"/>
    </font>
    <font>
      <sz val="14"/>
      <color rgb="FF006100"/>
      <name val="Aptos"/>
      <family val="2"/>
    </font>
    <font>
      <sz val="14"/>
      <color rgb="FF9C0006"/>
      <name val="Aptos"/>
      <family val="2"/>
    </font>
    <font>
      <i/>
      <sz val="14"/>
      <color rgb="FF7F7F7F"/>
      <name val="Aptos Narrow"/>
      <family val="2"/>
      <scheme val="minor"/>
    </font>
    <font>
      <sz val="14"/>
      <color rgb="FF3F3F76"/>
      <name val="Aptos Narrow"/>
      <family val="2"/>
      <scheme val="minor"/>
    </font>
    <font>
      <sz val="14"/>
      <color rgb="FFFA7D00"/>
      <name val="Aptos Narrow"/>
      <family val="2"/>
      <scheme val="minor"/>
    </font>
    <font>
      <sz val="14"/>
      <color rgb="FF9C5700"/>
      <name val="Aptos"/>
      <family val="2"/>
    </font>
    <font>
      <b/>
      <sz val="14"/>
      <color theme="1"/>
      <name val="Aptos"/>
      <family val="2"/>
    </font>
    <font>
      <b/>
      <sz val="14"/>
      <color rgb="FF3F3F3F"/>
      <name val="Aptos Narrow"/>
      <family val="2"/>
      <scheme val="minor"/>
    </font>
    <font>
      <sz val="14"/>
      <color theme="0"/>
      <name val="Aptos Narrow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54823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D9D9D9"/>
        <bgColor indexed="64"/>
      </patternFill>
    </fill>
    <fill>
      <patternFill patternType="solid">
        <fgColor rgb="FF954F7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2">
    <xf numFmtId="0" fontId="0" fillId="0" borderId="0"/>
    <xf numFmtId="0" fontId="2" fillId="4" borderId="0" applyNumberFormat="0" applyBorder="0" applyAlignment="0" applyProtection="0"/>
    <xf numFmtId="0" fontId="3" fillId="5" borderId="0" applyNumberFormat="0" applyAlignment="0" applyProtection="0"/>
    <xf numFmtId="0" fontId="4" fillId="6" borderId="0" applyNumberFormat="0" applyAlignment="0" applyProtection="0"/>
    <xf numFmtId="0" fontId="1" fillId="15" borderId="0" applyNumberFormat="0" applyAlignment="0" applyProtection="0"/>
    <xf numFmtId="0" fontId="3" fillId="7" borderId="0" applyNumberFormat="0" applyBorder="0" applyAlignment="0" applyProtection="0"/>
    <xf numFmtId="0" fontId="1" fillId="3" borderId="0" applyNumberFormat="0" applyAlignment="0" applyProtection="0"/>
    <xf numFmtId="0" fontId="1" fillId="2" borderId="0" applyNumberFormat="0" applyAlignment="0" applyProtection="0"/>
    <xf numFmtId="0" fontId="3" fillId="7" borderId="0" applyAlignment="0" applyProtection="0"/>
    <xf numFmtId="0" fontId="19" fillId="0" borderId="10" applyNumberFormat="0" applyFill="0" applyAlignment="0" applyProtection="0"/>
    <xf numFmtId="0" fontId="15" fillId="0" borderId="0" applyNumberForma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3" fillId="9" borderId="0" applyNumberFormat="0" applyBorder="0" applyAlignment="0" applyProtection="0"/>
    <xf numFmtId="0" fontId="14" fillId="10" borderId="0" applyNumberFormat="0" applyBorder="0" applyAlignment="0" applyProtection="0"/>
    <xf numFmtId="0" fontId="18" fillId="11" borderId="0" applyNumberFormat="0" applyBorder="0" applyAlignment="0" applyProtection="0"/>
    <xf numFmtId="0" fontId="16" fillId="12" borderId="6" applyNumberFormat="0" applyAlignment="0" applyProtection="0"/>
    <xf numFmtId="0" fontId="20" fillId="13" borderId="7" applyNumberFormat="0" applyAlignment="0" applyProtection="0"/>
    <xf numFmtId="0" fontId="17" fillId="0" borderId="8" applyNumberFormat="0" applyFill="0" applyAlignment="0" applyProtection="0"/>
    <xf numFmtId="0" fontId="3" fillId="14" borderId="9" applyNumberFormat="0" applyAlignment="0" applyProtection="0"/>
    <xf numFmtId="0" fontId="21" fillId="16" borderId="0" applyNumberFormat="0" applyBorder="0" applyAlignment="0" applyProtection="0"/>
  </cellStyleXfs>
  <cellXfs count="72">
    <xf numFmtId="0" fontId="0" fillId="0" borderId="0" xfId="0"/>
    <xf numFmtId="0" fontId="6" fillId="0" borderId="0" xfId="11" applyFont="1"/>
    <xf numFmtId="0" fontId="7" fillId="0" borderId="0" xfId="11" applyFont="1"/>
    <xf numFmtId="0" fontId="1" fillId="0" borderId="0" xfId="11" applyFont="1"/>
    <xf numFmtId="164" fontId="4" fillId="0" borderId="0" xfId="11" applyNumberFormat="1" applyFont="1"/>
    <xf numFmtId="0" fontId="6" fillId="0" borderId="0" xfId="11" applyFont="1" applyAlignment="1">
      <alignment horizontal="right"/>
    </xf>
    <xf numFmtId="0" fontId="2" fillId="4" borderId="0" xfId="1"/>
    <xf numFmtId="0" fontId="3" fillId="7" borderId="0" xfId="5"/>
    <xf numFmtId="0" fontId="1" fillId="2" borderId="0" xfId="7"/>
    <xf numFmtId="0" fontId="4" fillId="6" borderId="0" xfId="3"/>
    <xf numFmtId="9" fontId="1" fillId="3" borderId="0" xfId="6" applyNumberFormat="1"/>
    <xf numFmtId="0" fontId="1" fillId="2" borderId="0" xfId="7" applyAlignment="1">
      <alignment horizontal="center"/>
    </xf>
    <xf numFmtId="9" fontId="1" fillId="2" borderId="0" xfId="7" applyNumberFormat="1"/>
    <xf numFmtId="0" fontId="1" fillId="2" borderId="1" xfId="7" applyBorder="1"/>
    <xf numFmtId="9" fontId="1" fillId="3" borderId="1" xfId="6" applyNumberFormat="1" applyBorder="1"/>
    <xf numFmtId="0" fontId="6" fillId="8" borderId="1" xfId="11" applyFont="1" applyFill="1" applyBorder="1"/>
    <xf numFmtId="0" fontId="8" fillId="0" borderId="5" xfId="11" applyFont="1" applyBorder="1" applyAlignment="1">
      <alignment horizontal="left" wrapText="1"/>
    </xf>
    <xf numFmtId="14" fontId="6" fillId="0" borderId="0" xfId="11" applyNumberFormat="1" applyFont="1"/>
    <xf numFmtId="0" fontId="8" fillId="0" borderId="5" xfId="11" applyFont="1" applyBorder="1" applyAlignment="1">
      <alignment horizontal="right" wrapText="1"/>
    </xf>
    <xf numFmtId="169" fontId="8" fillId="0" borderId="5" xfId="11" applyNumberFormat="1" applyFont="1" applyBorder="1" applyAlignment="1">
      <alignment horizontal="right" wrapText="1"/>
    </xf>
    <xf numFmtId="0" fontId="9" fillId="0" borderId="0" xfId="11" applyFont="1"/>
    <xf numFmtId="0" fontId="6" fillId="0" borderId="0" xfId="11" applyFont="1" applyAlignment="1">
      <alignment horizontal="center"/>
    </xf>
    <xf numFmtId="3" fontId="6" fillId="0" borderId="0" xfId="11" applyNumberFormat="1" applyFont="1"/>
    <xf numFmtId="170" fontId="6" fillId="0" borderId="0" xfId="11" applyNumberFormat="1" applyFont="1"/>
    <xf numFmtId="4" fontId="6" fillId="0" borderId="0" xfId="11" applyNumberFormat="1" applyFont="1"/>
    <xf numFmtId="9" fontId="6" fillId="0" borderId="0" xfId="11" applyNumberFormat="1" applyFont="1"/>
    <xf numFmtId="0" fontId="10" fillId="0" borderId="0" xfId="11" applyFont="1"/>
    <xf numFmtId="4" fontId="10" fillId="0" borderId="0" xfId="11" applyNumberFormat="1" applyFont="1"/>
    <xf numFmtId="9" fontId="10" fillId="0" borderId="0" xfId="11" applyNumberFormat="1" applyFont="1"/>
    <xf numFmtId="0" fontId="7" fillId="0" borderId="0" xfId="11" applyFont="1" applyAlignment="1">
      <alignment horizontal="right"/>
    </xf>
    <xf numFmtId="168" fontId="6" fillId="0" borderId="0" xfId="11" applyNumberFormat="1" applyFont="1"/>
    <xf numFmtId="166" fontId="6" fillId="0" borderId="0" xfId="11" applyNumberFormat="1" applyFont="1"/>
    <xf numFmtId="0" fontId="6" fillId="0" borderId="0" xfId="11" applyFont="1" applyAlignment="1">
      <alignment horizontal="left"/>
    </xf>
    <xf numFmtId="3" fontId="1" fillId="3" borderId="0" xfId="6" applyNumberFormat="1"/>
    <xf numFmtId="3" fontId="1" fillId="2" borderId="0" xfId="7" applyNumberFormat="1"/>
    <xf numFmtId="3" fontId="19" fillId="3" borderId="10" xfId="9" applyNumberFormat="1" applyFill="1"/>
    <xf numFmtId="3" fontId="19" fillId="0" borderId="10" xfId="9" applyNumberFormat="1" applyFill="1"/>
    <xf numFmtId="0" fontId="19" fillId="0" borderId="10" xfId="9" applyFill="1"/>
    <xf numFmtId="3" fontId="3" fillId="7" borderId="0" xfId="5" applyNumberFormat="1"/>
    <xf numFmtId="0" fontId="3" fillId="7" borderId="0" xfId="5" applyAlignment="1">
      <alignment horizontal="center"/>
    </xf>
    <xf numFmtId="165" fontId="1" fillId="2" borderId="0" xfId="7" applyNumberFormat="1"/>
    <xf numFmtId="165" fontId="19" fillId="3" borderId="10" xfId="9" applyNumberFormat="1" applyFill="1"/>
    <xf numFmtId="0" fontId="3" fillId="7" borderId="0" xfId="5" applyAlignment="1">
      <alignment horizontal="centerContinuous"/>
    </xf>
    <xf numFmtId="0" fontId="4" fillId="6" borderId="0" xfId="3" applyAlignment="1">
      <alignment horizontal="center"/>
    </xf>
    <xf numFmtId="0" fontId="4" fillId="6" borderId="0" xfId="3" applyAlignment="1">
      <alignment horizontal="right"/>
    </xf>
    <xf numFmtId="0" fontId="1" fillId="3" borderId="0" xfId="6"/>
    <xf numFmtId="166" fontId="1" fillId="2" borderId="0" xfId="7" applyNumberFormat="1"/>
    <xf numFmtId="0" fontId="3" fillId="7" borderId="2" xfId="5" applyBorder="1"/>
    <xf numFmtId="167" fontId="1" fillId="2" borderId="0" xfId="7" applyNumberFormat="1"/>
    <xf numFmtId="0" fontId="3" fillId="7" borderId="0" xfId="5" applyAlignment="1">
      <alignment horizontal="right"/>
    </xf>
    <xf numFmtId="0" fontId="3" fillId="7" borderId="0" xfId="5" applyAlignment="1">
      <alignment horizontal="left"/>
    </xf>
    <xf numFmtId="168" fontId="1" fillId="2" borderId="0" xfId="7" applyNumberFormat="1"/>
    <xf numFmtId="0" fontId="3" fillId="7" borderId="3" xfId="5" applyBorder="1" applyAlignment="1">
      <alignment horizontal="left"/>
    </xf>
    <xf numFmtId="0" fontId="3" fillId="7" borderId="4" xfId="5" applyBorder="1"/>
    <xf numFmtId="4" fontId="3" fillId="7" borderId="0" xfId="5" applyNumberFormat="1" applyAlignment="1">
      <alignment horizontal="centerContinuous"/>
    </xf>
    <xf numFmtId="0" fontId="4" fillId="6" borderId="0" xfId="3" applyAlignment="1">
      <alignment horizontal="left"/>
    </xf>
    <xf numFmtId="4" fontId="4" fillId="6" borderId="0" xfId="3" applyNumberFormat="1" applyAlignment="1">
      <alignment horizontal="center"/>
    </xf>
    <xf numFmtId="9" fontId="4" fillId="6" borderId="0" xfId="3" applyNumberFormat="1" applyAlignment="1">
      <alignment horizontal="center"/>
    </xf>
    <xf numFmtId="9" fontId="3" fillId="7" borderId="0" xfId="5" applyNumberFormat="1" applyAlignment="1">
      <alignment horizontal="centerContinuous"/>
    </xf>
    <xf numFmtId="4" fontId="1" fillId="2" borderId="0" xfId="7" applyNumberFormat="1"/>
    <xf numFmtId="164" fontId="3" fillId="7" borderId="0" xfId="5" applyNumberFormat="1"/>
    <xf numFmtId="3" fontId="1" fillId="2" borderId="0" xfId="7" applyNumberFormat="1" applyAlignment="1">
      <alignment horizontal="right"/>
    </xf>
    <xf numFmtId="170" fontId="1" fillId="2" borderId="0" xfId="7" applyNumberFormat="1"/>
    <xf numFmtId="170" fontId="1" fillId="3" borderId="0" xfId="6" applyNumberFormat="1"/>
    <xf numFmtId="0" fontId="3" fillId="7" borderId="0" xfId="5" applyAlignment="1">
      <alignment horizontal="center" vertical="center"/>
    </xf>
    <xf numFmtId="0" fontId="3" fillId="7" borderId="0" xfId="5" applyAlignment="1">
      <alignment horizontal="center" vertical="justify" wrapText="1"/>
    </xf>
    <xf numFmtId="3" fontId="1" fillId="3" borderId="0" xfId="6" applyNumberFormat="1" applyAlignment="1">
      <alignment horizontal="center"/>
    </xf>
    <xf numFmtId="44" fontId="1" fillId="3" borderId="0" xfId="6" applyNumberFormat="1"/>
    <xf numFmtId="44" fontId="1" fillId="3" borderId="0" xfId="6" applyNumberFormat="1" applyAlignment="1">
      <alignment horizontal="centerContinuous"/>
    </xf>
    <xf numFmtId="0" fontId="6" fillId="0" borderId="0" xfId="11" quotePrefix="1" applyFont="1" applyAlignment="1">
      <alignment horizontal="centerContinuous"/>
    </xf>
    <xf numFmtId="0" fontId="11" fillId="2" borderId="0" xfId="7" applyFont="1"/>
    <xf numFmtId="0" fontId="12" fillId="2" borderId="0" xfId="7" applyFont="1"/>
  </cellXfs>
  <cellStyles count="22">
    <cellStyle name="Anteckning" xfId="7" builtinId="10" customBuiltin="1"/>
    <cellStyle name="Beräkning" xfId="6" builtinId="22" customBuiltin="1"/>
    <cellStyle name="Bra" xfId="14" builtinId="26" customBuiltin="1"/>
    <cellStyle name="Dålig" xfId="15" builtinId="27" customBuiltin="1"/>
    <cellStyle name="Förklarande text" xfId="10" builtinId="53" customBuiltin="1"/>
    <cellStyle name="Indata" xfId="17" builtinId="20" customBuiltin="1"/>
    <cellStyle name="Kontrollcell" xfId="20" builtinId="23" customBuiltin="1"/>
    <cellStyle name="Länkad cell" xfId="19" builtinId="24" customBuiltin="1"/>
    <cellStyle name="Neutral" xfId="16" builtinId="28" customBuiltin="1"/>
    <cellStyle name="Normal" xfId="0" builtinId="0" customBuiltin="1"/>
    <cellStyle name="Normal 2" xfId="11" xr:uid="{6E9B2F71-7F33-4D8B-849E-B42408B87BED}"/>
    <cellStyle name="Procent 2" xfId="12" xr:uid="{C3591A19-D048-4E84-87CC-2DFF04EB54DB}"/>
    <cellStyle name="Rubrik" xfId="1" builtinId="15" customBuiltin="1"/>
    <cellStyle name="Rubrik 1" xfId="2" builtinId="16" customBuiltin="1"/>
    <cellStyle name="Rubrik 2" xfId="3" builtinId="17" customBuiltin="1"/>
    <cellStyle name="Rubrik 3" xfId="4" builtinId="18" customBuiltin="1"/>
    <cellStyle name="Rubrik 4" xfId="5" builtinId="19" customBuiltin="1"/>
    <cellStyle name="Rubrik 4 2" xfId="8" xr:uid="{AF940080-FFA6-4652-B057-C0A3E3FC0A6D}"/>
    <cellStyle name="Summa" xfId="9" builtinId="25" customBuiltin="1"/>
    <cellStyle name="Utdata" xfId="18" builtinId="21" customBuiltin="1"/>
    <cellStyle name="Valuta 2" xfId="13" xr:uid="{707BB8C6-60A7-4A3D-9FD8-4F5B4EE86137}"/>
    <cellStyle name="Varningstext" xfId="21" builtinId="11" customBuiltin="1"/>
  </cellStyles>
  <dxfs count="3"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ptos Narrow"/>
        <scheme val="minor"/>
      </font>
      <numFmt numFmtId="170" formatCode="0.0%"/>
      <fill>
        <patternFill patternType="solid">
          <fgColor indexed="64"/>
          <bgColor rgb="FFFFFF99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ptos Narrow"/>
        <scheme val="minor"/>
      </font>
      <numFmt numFmtId="3" formatCode="#,##0"/>
      <fill>
        <patternFill patternType="solid">
          <fgColor indexed="64"/>
          <bgColor rgb="FFFFFF99"/>
        </patternFill>
      </fill>
      <alignment horizontal="righ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ptos Narrow"/>
        <scheme val="minor"/>
      </font>
      <numFmt numFmtId="3" formatCode="#,##0"/>
      <fill>
        <patternFill patternType="solid">
          <fgColor indexed="64"/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26670</xdr:colOff>
      <xdr:row>2</xdr:row>
      <xdr:rowOff>243840</xdr:rowOff>
    </xdr:from>
    <xdr:to>
      <xdr:col>14</xdr:col>
      <xdr:colOff>91440</xdr:colOff>
      <xdr:row>14</xdr:row>
      <xdr:rowOff>95250</xdr:rowOff>
    </xdr:to>
    <xdr:sp macro="" textlink="">
      <xdr:nvSpPr>
        <xdr:cNvPr id="2" name="Rektangel 1">
          <a:extLst>
            <a:ext uri="{FF2B5EF4-FFF2-40B4-BE49-F238E27FC236}">
              <a16:creationId xmlns:a16="http://schemas.microsoft.com/office/drawing/2014/main" id="{1FAB1E7A-1D97-48B1-A253-4D3F3C809B45}"/>
            </a:ext>
          </a:extLst>
        </xdr:cNvPr>
        <xdr:cNvSpPr/>
      </xdr:nvSpPr>
      <xdr:spPr bwMode="auto">
        <a:xfrm>
          <a:off x="4377690" y="739140"/>
          <a:ext cx="6587490" cy="2747010"/>
        </a:xfrm>
        <a:prstGeom prst="rect">
          <a:avLst/>
        </a:prstGeom>
        <a:solidFill>
          <a:schemeClr val="accent4"/>
        </a:solidFill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txBody>
        <a:bodyPr vertOverflow="clip" horzOverflow="clip" wrap="square" lIns="90000" tIns="90000" rIns="90000" bIns="90000" rtlCol="0" anchor="t" upright="1"/>
        <a:lstStyle/>
        <a:p>
          <a:pPr algn="l"/>
          <a:r>
            <a:rPr lang="sv-SE" sz="1400" b="1"/>
            <a:t>Använd</a:t>
          </a:r>
          <a:r>
            <a:rPr lang="sv-SE" sz="1400"/>
            <a:t> </a:t>
          </a:r>
          <a:r>
            <a:rPr lang="sv-SE" sz="1400" b="1"/>
            <a:t>LETARAD</a:t>
          </a:r>
          <a:r>
            <a:rPr lang="sv-SE" sz="1400" b="0"/>
            <a:t> [VLOOKUP]</a:t>
          </a:r>
        </a:p>
        <a:p>
          <a:pPr algn="l"/>
          <a:endParaRPr lang="sv-SE" sz="1400"/>
        </a:p>
        <a:p>
          <a:pPr algn="l"/>
          <a:r>
            <a:rPr lang="sv-SE" sz="1400"/>
            <a:t>I prismodell 3 ska medlemmarna få olika mycket rabatt, beroende</a:t>
          </a:r>
          <a:r>
            <a:rPr lang="sv-SE" sz="1400" baseline="0"/>
            <a:t> på hur mycket de handlar för.</a:t>
          </a:r>
          <a:endParaRPr lang="sv-SE" sz="1400"/>
        </a:p>
        <a:p>
          <a:pPr algn="l"/>
          <a:endParaRPr lang="sv-SE" sz="1400"/>
        </a:p>
        <a:p>
          <a:pPr algn="l"/>
          <a:r>
            <a:rPr lang="sv-SE" sz="1400"/>
            <a:t>1. Skapa en formel i </a:t>
          </a:r>
          <a:r>
            <a:rPr lang="sv-SE" sz="1400" b="1"/>
            <a:t>B4</a:t>
          </a:r>
          <a:r>
            <a:rPr lang="sv-SE" sz="1400" baseline="0"/>
            <a:t> </a:t>
          </a:r>
          <a:r>
            <a:rPr lang="sv-SE" sz="1400"/>
            <a:t>som använder funktionen </a:t>
          </a:r>
          <a:r>
            <a:rPr lang="sv-SE" sz="1400" b="1"/>
            <a:t>LETARAD</a:t>
          </a:r>
          <a:r>
            <a:rPr lang="sv-SE" sz="1400"/>
            <a:t> </a:t>
          </a:r>
          <a:r>
            <a:rPr lang="sv-SE" sz="1400" b="0"/>
            <a:t>[VLOOKUP] </a:t>
          </a:r>
          <a:r>
            <a:rPr lang="sv-SE" sz="1400"/>
            <a:t>för</a:t>
          </a:r>
          <a:r>
            <a:rPr lang="sv-SE" sz="1400" baseline="0"/>
            <a:t> att leta</a:t>
          </a:r>
          <a:r>
            <a:rPr lang="sv-SE" sz="1400"/>
            <a:t> efter priset i cellen </a:t>
          </a:r>
          <a:r>
            <a:rPr lang="sv-SE" sz="1400" b="1"/>
            <a:t>B3</a:t>
          </a:r>
          <a:r>
            <a:rPr lang="sv-SE" sz="1400"/>
            <a:t>, i området </a:t>
          </a:r>
          <a:r>
            <a:rPr lang="sv-SE" sz="1400" b="1"/>
            <a:t>A9:D14 </a:t>
          </a:r>
          <a:r>
            <a:rPr lang="sv-SE" sz="1400"/>
            <a:t>och hämtar rätt rabattsats från kolumn </a:t>
          </a:r>
          <a:r>
            <a:rPr lang="sv-SE" sz="1400" b="1"/>
            <a:t>D</a:t>
          </a:r>
          <a:r>
            <a:rPr lang="sv-SE" sz="1400"/>
            <a:t> (den fjärde kolumnen i</a:t>
          </a:r>
          <a:r>
            <a:rPr lang="sv-SE" sz="1400" baseline="0"/>
            <a:t> området)</a:t>
          </a:r>
          <a:r>
            <a:rPr lang="sv-SE" sz="1400"/>
            <a:t>.</a:t>
          </a:r>
        </a:p>
        <a:p>
          <a:pPr algn="l"/>
          <a:endParaRPr lang="sv-SE" sz="1400"/>
        </a:p>
        <a:p>
          <a:pPr algn="l"/>
          <a:r>
            <a:rPr lang="sv-SE" sz="1400"/>
            <a:t>2. Testa att byta ut priset i cellen</a:t>
          </a:r>
          <a:r>
            <a:rPr lang="sv-SE" sz="1400" baseline="0"/>
            <a:t> </a:t>
          </a:r>
          <a:r>
            <a:rPr lang="sv-SE" sz="1400" b="1"/>
            <a:t>B3</a:t>
          </a:r>
          <a:r>
            <a:rPr lang="sv-SE" sz="1400"/>
            <a:t>.</a:t>
          </a:r>
        </a:p>
        <a:p>
          <a:pPr algn="l"/>
          <a:endParaRPr lang="sv-SE" sz="1400"/>
        </a:p>
        <a:p>
          <a:pPr algn="l"/>
          <a:endParaRPr lang="sv-SE" sz="14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320040</xdr:colOff>
      <xdr:row>0</xdr:row>
      <xdr:rowOff>60960</xdr:rowOff>
    </xdr:from>
    <xdr:to>
      <xdr:col>16</xdr:col>
      <xdr:colOff>648666</xdr:colOff>
      <xdr:row>14</xdr:row>
      <xdr:rowOff>127195</xdr:rowOff>
    </xdr:to>
    <xdr:pic>
      <xdr:nvPicPr>
        <xdr:cNvPr id="3" name="Bildobjekt 2">
          <a:extLst>
            <a:ext uri="{FF2B5EF4-FFF2-40B4-BE49-F238E27FC236}">
              <a16:creationId xmlns:a16="http://schemas.microsoft.com/office/drawing/2014/main" id="{C9497628-2FC6-5314-7C84-D1E63EE0CA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35240" y="60960"/>
          <a:ext cx="6036006" cy="326663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483869</xdr:colOff>
      <xdr:row>3</xdr:row>
      <xdr:rowOff>99058</xdr:rowOff>
    </xdr:from>
    <xdr:to>
      <xdr:col>12</xdr:col>
      <xdr:colOff>285750</xdr:colOff>
      <xdr:row>12</xdr:row>
      <xdr:rowOff>91440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67CD38D9-2FAB-45A4-ACBC-BE6C1241F7F6}"/>
            </a:ext>
          </a:extLst>
        </xdr:cNvPr>
        <xdr:cNvSpPr txBox="1">
          <a:spLocks noChangeArrowheads="1"/>
        </xdr:cNvSpPr>
      </xdr:nvSpPr>
      <xdr:spPr bwMode="auto">
        <a:xfrm>
          <a:off x="3981449" y="693418"/>
          <a:ext cx="4175761" cy="1775462"/>
        </a:xfrm>
        <a:prstGeom prst="rect">
          <a:avLst/>
        </a:prstGeom>
        <a:solidFill>
          <a:srgbClr val="FFFF99"/>
        </a:solidFill>
        <a:ln w="9525">
          <a:noFill/>
          <a:miter lim="800000"/>
          <a:headEnd/>
          <a:tailEnd/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txBody>
        <a:bodyPr vertOverflow="clip" wrap="square" lIns="90000" tIns="90000" rIns="90000" bIns="90000" anchor="t" upright="1"/>
        <a:lstStyle/>
        <a:p>
          <a:pPr algn="l" rtl="0">
            <a:defRPr sz="1000"/>
          </a:pPr>
          <a:r>
            <a:rPr lang="sv-SE" sz="1400" b="0" i="0" u="none" strike="noStrike" baseline="0">
              <a:solidFill>
                <a:srgbClr val="000000"/>
              </a:solidFill>
              <a:latin typeface="+mn-lt"/>
              <a:cs typeface="Arial"/>
            </a:rPr>
            <a:t>Leta upp månadslönen i cellen </a:t>
          </a:r>
          <a:r>
            <a:rPr lang="sv-SE" sz="1400" b="1" i="0" u="none" strike="noStrike" baseline="0">
              <a:solidFill>
                <a:srgbClr val="000000"/>
              </a:solidFill>
              <a:latin typeface="+mn-lt"/>
              <a:cs typeface="Arial"/>
            </a:rPr>
            <a:t>E2</a:t>
          </a:r>
          <a:r>
            <a:rPr lang="sv-SE" sz="1400" b="0" i="0" u="none" strike="noStrike" baseline="0">
              <a:solidFill>
                <a:srgbClr val="000000"/>
              </a:solidFill>
              <a:latin typeface="+mn-lt"/>
              <a:cs typeface="Arial"/>
            </a:rPr>
            <a:t> i kolumn </a:t>
          </a:r>
          <a:r>
            <a:rPr lang="sv-SE" sz="1400" b="1" i="0" u="none" strike="noStrike" baseline="0">
              <a:solidFill>
                <a:srgbClr val="000000"/>
              </a:solidFill>
              <a:latin typeface="+mn-lt"/>
              <a:cs typeface="Arial"/>
            </a:rPr>
            <a:t>A </a:t>
          </a:r>
          <a:r>
            <a:rPr lang="sv-SE" sz="1400" b="0" i="0" u="none" strike="noStrike" baseline="0">
              <a:solidFill>
                <a:srgbClr val="000000"/>
              </a:solidFill>
              <a:latin typeface="+mn-lt"/>
              <a:cs typeface="Arial"/>
            </a:rPr>
            <a:t>och hämta hur mycket som ska betalas i skatt i kolumn </a:t>
          </a:r>
          <a:r>
            <a:rPr lang="sv-SE" sz="1400" b="1" i="0" u="none" strike="noStrike" baseline="0">
              <a:solidFill>
                <a:srgbClr val="000000"/>
              </a:solidFill>
              <a:latin typeface="+mn-lt"/>
              <a:cs typeface="Arial"/>
            </a:rPr>
            <a:t>B</a:t>
          </a:r>
          <a:r>
            <a:rPr lang="sv-SE" sz="1400" b="0" i="0" u="none" strike="noStrike" baseline="0">
              <a:solidFill>
                <a:srgbClr val="000000"/>
              </a:solidFill>
              <a:latin typeface="+mn-lt"/>
              <a:cs typeface="Arial"/>
            </a:rPr>
            <a:t>.</a:t>
          </a:r>
        </a:p>
        <a:p>
          <a:pPr algn="l" rtl="0">
            <a:defRPr sz="1000"/>
          </a:pPr>
          <a:endParaRPr lang="sv-SE" sz="1400" b="0" i="0" u="none" strike="noStrike" baseline="0">
            <a:solidFill>
              <a:srgbClr val="000000"/>
            </a:solidFill>
            <a:latin typeface="+mn-lt"/>
            <a:cs typeface="Arial"/>
          </a:endParaRPr>
        </a:p>
        <a:p>
          <a:pPr algn="l" rtl="0">
            <a:defRPr sz="1000"/>
          </a:pPr>
          <a:r>
            <a:rPr lang="sv-SE" sz="1400" b="0" i="0" u="none" strike="noStrike" baseline="0">
              <a:solidFill>
                <a:srgbClr val="000000"/>
              </a:solidFill>
              <a:latin typeface="+mn-lt"/>
              <a:cs typeface="Arial"/>
            </a:rPr>
            <a:t>Leta upp rätt skattesats från området </a:t>
          </a:r>
          <a:r>
            <a:rPr lang="sv-SE" sz="1400" b="1" i="0" u="none" strike="noStrike" baseline="0">
              <a:solidFill>
                <a:srgbClr val="000000"/>
              </a:solidFill>
              <a:latin typeface="+mn-lt"/>
              <a:cs typeface="Arial"/>
            </a:rPr>
            <a:t>A2:B487</a:t>
          </a:r>
          <a:r>
            <a:rPr lang="sv-SE" sz="1400" b="0" i="0" u="none" strike="noStrike" baseline="0">
              <a:solidFill>
                <a:srgbClr val="000000"/>
              </a:solidFill>
              <a:latin typeface="+mn-lt"/>
              <a:cs typeface="Arial"/>
            </a:rPr>
            <a:t>.</a:t>
          </a:r>
        </a:p>
        <a:p>
          <a:pPr algn="l" rtl="0">
            <a:defRPr sz="1000"/>
          </a:pPr>
          <a:endParaRPr lang="sv-SE" sz="1400" b="0" i="0" u="none" strike="noStrike" baseline="0">
            <a:solidFill>
              <a:srgbClr val="000000"/>
            </a:solidFill>
            <a:latin typeface="+mn-lt"/>
            <a:cs typeface="Arial"/>
          </a:endParaRPr>
        </a:p>
        <a:p>
          <a:pPr algn="l" rtl="0">
            <a:defRPr sz="1000"/>
          </a:pPr>
          <a:r>
            <a:rPr lang="sv-SE" sz="1400" b="0" i="0" u="none" strike="noStrike" baseline="0">
              <a:solidFill>
                <a:srgbClr val="000000"/>
              </a:solidFill>
              <a:latin typeface="+mn-lt"/>
              <a:cs typeface="Arial"/>
            </a:rPr>
            <a:t>Prova med olika månadslöner icellen </a:t>
          </a:r>
          <a:r>
            <a:rPr lang="sv-SE" sz="1400" b="1" i="0" u="none" strike="noStrike" baseline="0">
              <a:solidFill>
                <a:srgbClr val="000000"/>
              </a:solidFill>
              <a:latin typeface="+mn-lt"/>
              <a:cs typeface="Arial"/>
            </a:rPr>
            <a:t>E2</a:t>
          </a:r>
          <a:r>
            <a:rPr lang="sv-SE" sz="1400" b="0" i="0" u="none" strike="noStrike" baseline="0">
              <a:solidFill>
                <a:srgbClr val="000000"/>
              </a:solidFill>
              <a:latin typeface="+mn-lt"/>
              <a:cs typeface="Arial"/>
            </a:rPr>
            <a:t>.</a:t>
          </a:r>
        </a:p>
        <a:p>
          <a:pPr algn="l" rtl="0">
            <a:defRPr sz="1000"/>
          </a:pPr>
          <a:endParaRPr lang="sv-SE" sz="1400" b="0" i="0" u="none" strike="noStrike" baseline="0">
            <a:solidFill>
              <a:srgbClr val="000000"/>
            </a:solidFill>
            <a:latin typeface="+mn-lt"/>
            <a:cs typeface="Arial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60960</xdr:colOff>
      <xdr:row>1</xdr:row>
      <xdr:rowOff>66011</xdr:rowOff>
    </xdr:from>
    <xdr:to>
      <xdr:col>12</xdr:col>
      <xdr:colOff>755346</xdr:colOff>
      <xdr:row>14</xdr:row>
      <xdr:rowOff>28067</xdr:rowOff>
    </xdr:to>
    <xdr:pic>
      <xdr:nvPicPr>
        <xdr:cNvPr id="2" name="Bildobjekt 1">
          <a:extLst>
            <a:ext uri="{FF2B5EF4-FFF2-40B4-BE49-F238E27FC236}">
              <a16:creationId xmlns:a16="http://schemas.microsoft.com/office/drawing/2014/main" id="{84A9E635-8A7F-CDDD-3EAB-29887EE042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808220" y="294611"/>
          <a:ext cx="5449266" cy="2949096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123825</xdr:colOff>
      <xdr:row>1</xdr:row>
      <xdr:rowOff>142875</xdr:rowOff>
    </xdr:from>
    <xdr:to>
      <xdr:col>16</xdr:col>
      <xdr:colOff>85725</xdr:colOff>
      <xdr:row>15</xdr:row>
      <xdr:rowOff>161926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ABA7B40C-87DA-4B5E-9905-64B6FB530BF4}"/>
            </a:ext>
          </a:extLst>
        </xdr:cNvPr>
        <xdr:cNvSpPr txBox="1">
          <a:spLocks noChangeArrowheads="1"/>
        </xdr:cNvSpPr>
      </xdr:nvSpPr>
      <xdr:spPr bwMode="auto">
        <a:xfrm>
          <a:off x="6920865" y="340995"/>
          <a:ext cx="4305300" cy="2792731"/>
        </a:xfrm>
        <a:prstGeom prst="rect">
          <a:avLst/>
        </a:prstGeom>
        <a:solidFill>
          <a:schemeClr val="accent4"/>
        </a:solidFill>
        <a:ln w="9525">
          <a:noFill/>
          <a:miter lim="800000"/>
          <a:headEnd/>
          <a:tailEnd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txBody>
        <a:bodyPr vertOverflow="clip" wrap="square" lIns="90000" tIns="90000" rIns="90000" bIns="90000" anchor="t" upright="1"/>
        <a:lstStyle/>
        <a:p>
          <a:pPr algn="l" rtl="0">
            <a:defRPr sz="1000"/>
          </a:pPr>
          <a:r>
            <a:rPr lang="sv-SE" sz="1400" b="0" i="0" u="none" strike="noStrike" baseline="0">
              <a:solidFill>
                <a:srgbClr val="000000"/>
              </a:solidFill>
              <a:latin typeface="+mn-lt"/>
              <a:cs typeface="Arial"/>
            </a:rPr>
            <a:t>1. Leta upp månadslönensom finns angiven i kolumn </a:t>
          </a:r>
          <a:r>
            <a:rPr lang="sv-SE" sz="1400" b="1" i="0" u="none" strike="noStrike" baseline="0">
              <a:solidFill>
                <a:srgbClr val="000000"/>
              </a:solidFill>
              <a:latin typeface="+mn-lt"/>
              <a:cs typeface="Arial"/>
            </a:rPr>
            <a:t>B</a:t>
          </a:r>
          <a:r>
            <a:rPr lang="sv-SE" sz="1400" b="0" i="0" u="none" strike="noStrike" baseline="0">
              <a:solidFill>
                <a:srgbClr val="000000"/>
              </a:solidFill>
              <a:latin typeface="+mn-lt"/>
              <a:cs typeface="Arial"/>
            </a:rPr>
            <a:t>, och hämta sedan hur mycket som ska betalas i skatt för varje månad.</a:t>
          </a:r>
        </a:p>
        <a:p>
          <a:pPr algn="l" rtl="0">
            <a:defRPr sz="1000"/>
          </a:pPr>
          <a:endParaRPr lang="sv-SE" sz="1400" b="0" i="0" u="none" strike="noStrike" baseline="0">
            <a:solidFill>
              <a:srgbClr val="000000"/>
            </a:solidFill>
            <a:latin typeface="+mn-lt"/>
            <a:cs typeface="Arial"/>
          </a:endParaRPr>
        </a:p>
        <a:p>
          <a:pPr algn="l" rtl="0">
            <a:defRPr sz="1000"/>
          </a:pPr>
          <a:r>
            <a:rPr lang="sv-SE" sz="1400" b="0" i="0" u="none" strike="noStrike" baseline="0">
              <a:solidFill>
                <a:srgbClr val="000000"/>
              </a:solidFill>
              <a:latin typeface="+mn-lt"/>
              <a:cs typeface="Arial"/>
            </a:rPr>
            <a:t>Leta upp rätt skattesats i området </a:t>
          </a:r>
          <a:r>
            <a:rPr lang="sv-SE" sz="1400" b="1" i="0" u="none" strike="noStrike" baseline="0">
              <a:solidFill>
                <a:srgbClr val="000000"/>
              </a:solidFill>
              <a:latin typeface="+mn-lt"/>
              <a:cs typeface="Arial"/>
            </a:rPr>
            <a:t>F2:H487</a:t>
          </a:r>
          <a:r>
            <a:rPr lang="sv-SE" sz="1400" b="0" i="0" u="none" strike="noStrike" baseline="0">
              <a:solidFill>
                <a:srgbClr val="000000"/>
              </a:solidFill>
              <a:latin typeface="+mn-lt"/>
              <a:cs typeface="Arial"/>
            </a:rPr>
            <a:t>.</a:t>
          </a:r>
        </a:p>
        <a:p>
          <a:pPr algn="l" rtl="0">
            <a:defRPr sz="1000"/>
          </a:pPr>
          <a:endParaRPr lang="sv-SE" sz="1400" b="0" i="0" u="none" strike="noStrike" baseline="0">
            <a:solidFill>
              <a:srgbClr val="000000"/>
            </a:solidFill>
            <a:latin typeface="+mn-lt"/>
            <a:cs typeface="Arial"/>
          </a:endParaRPr>
        </a:p>
        <a:p>
          <a:pPr algn="l" rtl="0">
            <a:defRPr sz="1000"/>
          </a:pPr>
          <a:r>
            <a:rPr lang="sv-SE" sz="1400" b="0" i="0" u="none" strike="noStrike" baseline="0">
              <a:solidFill>
                <a:srgbClr val="000000"/>
              </a:solidFill>
              <a:latin typeface="+mn-lt"/>
              <a:cs typeface="Arial"/>
            </a:rPr>
            <a:t>Prova att ange området på olika sätt.</a:t>
          </a:r>
        </a:p>
        <a:p>
          <a:pPr algn="l" rtl="0">
            <a:defRPr sz="1000"/>
          </a:pPr>
          <a:r>
            <a:rPr lang="sv-SE" sz="1400" b="0" i="0" u="none" strike="noStrike" baseline="0">
              <a:solidFill>
                <a:srgbClr val="000000"/>
              </a:solidFill>
              <a:latin typeface="+mn-lt"/>
              <a:cs typeface="Arial"/>
            </a:rPr>
            <a:t>Tips! </a:t>
          </a:r>
          <a:r>
            <a:rPr lang="sv-SE" sz="1400" b="1" i="0" u="none" strike="noStrike" baseline="0">
              <a:solidFill>
                <a:srgbClr val="000000"/>
              </a:solidFill>
              <a:latin typeface="+mn-lt"/>
              <a:cs typeface="Arial"/>
            </a:rPr>
            <a:t>Ctrl + Shift + Pil</a:t>
          </a:r>
          <a:r>
            <a:rPr lang="sv-SE" sz="1400" b="0" i="0" u="none" strike="noStrike" baseline="0">
              <a:solidFill>
                <a:srgbClr val="000000"/>
              </a:solidFill>
              <a:latin typeface="+mn-lt"/>
              <a:cs typeface="Arial"/>
            </a:rPr>
            <a:t>.</a:t>
          </a:r>
        </a:p>
        <a:p>
          <a:pPr algn="l" rtl="0">
            <a:defRPr sz="1000"/>
          </a:pPr>
          <a:endParaRPr lang="sv-SE" sz="1400" b="0" i="0" u="none" strike="noStrike" baseline="0">
            <a:solidFill>
              <a:srgbClr val="000000"/>
            </a:solidFill>
            <a:latin typeface="+mn-lt"/>
            <a:cs typeface="Arial"/>
          </a:endParaRPr>
        </a:p>
        <a:p>
          <a:pPr algn="l" rtl="0">
            <a:defRPr sz="1000"/>
          </a:pPr>
          <a:r>
            <a:rPr lang="sv-SE" sz="1400" b="0" i="0" u="none" strike="noStrike" baseline="0">
              <a:solidFill>
                <a:srgbClr val="000000"/>
              </a:solidFill>
              <a:latin typeface="+mn-lt"/>
              <a:cs typeface="Arial"/>
            </a:rPr>
            <a:t>2. Räkna ut </a:t>
          </a:r>
          <a:r>
            <a:rPr lang="sv-SE" sz="1400" b="1" i="0" u="none" strike="noStrike" baseline="0">
              <a:solidFill>
                <a:srgbClr val="000000"/>
              </a:solidFill>
              <a:latin typeface="+mn-lt"/>
              <a:cs typeface="Arial"/>
            </a:rPr>
            <a:t>Totalerna</a:t>
          </a:r>
          <a:r>
            <a:rPr lang="sv-SE" sz="1400" b="0" i="0" u="none" strike="noStrike" baseline="0">
              <a:solidFill>
                <a:srgbClr val="000000"/>
              </a:solidFill>
              <a:latin typeface="+mn-lt"/>
              <a:cs typeface="Arial"/>
            </a:rPr>
            <a:t>.</a:t>
          </a:r>
          <a:endParaRPr lang="sv-SE" sz="1400">
            <a:latin typeface="+mn-lt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381000</xdr:colOff>
      <xdr:row>0</xdr:row>
      <xdr:rowOff>91441</xdr:rowOff>
    </xdr:from>
    <xdr:to>
      <xdr:col>10</xdr:col>
      <xdr:colOff>1033857</xdr:colOff>
      <xdr:row>12</xdr:row>
      <xdr:rowOff>167641</xdr:rowOff>
    </xdr:to>
    <xdr:pic>
      <xdr:nvPicPr>
        <xdr:cNvPr id="3" name="Bildobjekt 2">
          <a:extLst>
            <a:ext uri="{FF2B5EF4-FFF2-40B4-BE49-F238E27FC236}">
              <a16:creationId xmlns:a16="http://schemas.microsoft.com/office/drawing/2014/main" id="{40C9392B-91DF-A078-AF95-CC962EFCCD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553200" y="91441"/>
          <a:ext cx="5209617" cy="281940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600074</xdr:colOff>
      <xdr:row>1</xdr:row>
      <xdr:rowOff>0</xdr:rowOff>
    </xdr:from>
    <xdr:to>
      <xdr:col>13</xdr:col>
      <xdr:colOff>38099</xdr:colOff>
      <xdr:row>4</xdr:row>
      <xdr:rowOff>152400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9814F20A-294F-44B8-96BF-13C0DD6CF7C9}"/>
            </a:ext>
          </a:extLst>
        </xdr:cNvPr>
        <xdr:cNvSpPr txBox="1"/>
      </xdr:nvSpPr>
      <xdr:spPr>
        <a:xfrm>
          <a:off x="4181474" y="198120"/>
          <a:ext cx="3811905" cy="746760"/>
        </a:xfrm>
        <a:prstGeom prst="rect">
          <a:avLst/>
        </a:prstGeom>
        <a:solidFill>
          <a:schemeClr val="accent4"/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tIns="90000" bIns="90000" rtlCol="0" anchor="t"/>
        <a:lstStyle/>
        <a:p>
          <a:r>
            <a:rPr lang="sv-SE" sz="1400"/>
            <a:t>Hämta rätt poäng</a:t>
          </a:r>
          <a:r>
            <a:rPr lang="sv-SE" sz="1400" baseline="0"/>
            <a:t> från kolumn </a:t>
          </a:r>
          <a:r>
            <a:rPr lang="sv-SE" sz="1400" b="1" baseline="0"/>
            <a:t>F</a:t>
          </a:r>
          <a:r>
            <a:rPr lang="sv-SE" sz="1400"/>
            <a:t> till</a:t>
          </a:r>
          <a:r>
            <a:rPr lang="sv-SE" sz="1400" baseline="0"/>
            <a:t> kolumn </a:t>
          </a:r>
          <a:r>
            <a:rPr lang="sv-SE" sz="1400" b="1" baseline="0"/>
            <a:t>C</a:t>
          </a:r>
          <a:r>
            <a:rPr lang="sv-SE" sz="1400" baseline="0"/>
            <a:t>, </a:t>
          </a:r>
          <a:r>
            <a:rPr lang="sv-SE" sz="1400"/>
            <a:t>beroende på resultat.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617220</xdr:colOff>
      <xdr:row>1</xdr:row>
      <xdr:rowOff>7621</xdr:rowOff>
    </xdr:from>
    <xdr:to>
      <xdr:col>14</xdr:col>
      <xdr:colOff>144780</xdr:colOff>
      <xdr:row>15</xdr:row>
      <xdr:rowOff>81581</xdr:rowOff>
    </xdr:to>
    <xdr:pic>
      <xdr:nvPicPr>
        <xdr:cNvPr id="3" name="Bildobjekt 2">
          <a:extLst>
            <a:ext uri="{FF2B5EF4-FFF2-40B4-BE49-F238E27FC236}">
              <a16:creationId xmlns:a16="http://schemas.microsoft.com/office/drawing/2014/main" id="{22380289-09F0-90DA-9BC1-6AD8FDA296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572000" y="236221"/>
          <a:ext cx="6050280" cy="3274360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609599</xdr:colOff>
      <xdr:row>4</xdr:row>
      <xdr:rowOff>0</xdr:rowOff>
    </xdr:from>
    <xdr:to>
      <xdr:col>14</xdr:col>
      <xdr:colOff>140969</xdr:colOff>
      <xdr:row>13</xdr:row>
      <xdr:rowOff>19050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E400AEC5-A5FA-43F7-87F1-79881742A8D0}"/>
            </a:ext>
          </a:extLst>
        </xdr:cNvPr>
        <xdr:cNvSpPr txBox="1"/>
      </xdr:nvSpPr>
      <xdr:spPr>
        <a:xfrm>
          <a:off x="5897879" y="792480"/>
          <a:ext cx="3905250" cy="1802130"/>
        </a:xfrm>
        <a:prstGeom prst="rect">
          <a:avLst/>
        </a:prstGeom>
        <a:solidFill>
          <a:schemeClr val="accent4"/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tIns="90000" bIns="90000" rtlCol="0" anchor="t"/>
        <a:lstStyle/>
        <a:p>
          <a:r>
            <a:rPr lang="sv-SE" sz="1400"/>
            <a:t>Låt Excel hämta lönen</a:t>
          </a:r>
          <a:r>
            <a:rPr lang="sv-SE" sz="1400" baseline="0"/>
            <a:t> </a:t>
          </a:r>
          <a:r>
            <a:rPr lang="sv-SE" sz="1400"/>
            <a:t>från kolumn </a:t>
          </a:r>
          <a:r>
            <a:rPr lang="sv-SE" sz="1400" b="1"/>
            <a:t>G</a:t>
          </a:r>
          <a:r>
            <a:rPr lang="sv-SE" sz="1400"/>
            <a:t> och </a:t>
          </a:r>
          <a:r>
            <a:rPr lang="sv-SE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fylla i den</a:t>
          </a:r>
          <a:r>
            <a:rPr lang="sv-SE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i</a:t>
          </a:r>
          <a:r>
            <a:rPr lang="sv-SE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sv-SE" sz="1400"/>
            <a:t>kolumn </a:t>
          </a:r>
          <a:r>
            <a:rPr lang="sv-SE" sz="1400" b="1"/>
            <a:t>D</a:t>
          </a:r>
          <a:r>
            <a:rPr lang="sv-SE" sz="1400"/>
            <a:t>, beroende på lönekod.</a:t>
          </a:r>
        </a:p>
        <a:p>
          <a:endParaRPr lang="sv-SE" sz="1400"/>
        </a:p>
        <a:p>
          <a:r>
            <a:rPr lang="sv-SE" sz="1400"/>
            <a:t>Vad händer om en person har en kod som inte finns med i lönekodslistan?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1</xdr:row>
      <xdr:rowOff>0</xdr:rowOff>
    </xdr:from>
    <xdr:to>
      <xdr:col>11</xdr:col>
      <xdr:colOff>38100</xdr:colOff>
      <xdr:row>15</xdr:row>
      <xdr:rowOff>111074</xdr:rowOff>
    </xdr:to>
    <xdr:pic>
      <xdr:nvPicPr>
        <xdr:cNvPr id="3" name="Bildobjekt 2">
          <a:extLst>
            <a:ext uri="{FF2B5EF4-FFF2-40B4-BE49-F238E27FC236}">
              <a16:creationId xmlns:a16="http://schemas.microsoft.com/office/drawing/2014/main" id="{16ABFE28-76A9-92D4-C2C7-6EF6AA2184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989320" y="228600"/>
          <a:ext cx="6118860" cy="3311474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352425</xdr:colOff>
      <xdr:row>0</xdr:row>
      <xdr:rowOff>85725</xdr:rowOff>
    </xdr:from>
    <xdr:to>
      <xdr:col>14</xdr:col>
      <xdr:colOff>85725</xdr:colOff>
      <xdr:row>6</xdr:row>
      <xdr:rowOff>76200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78BDA58E-C843-448E-AFEA-5E825077F8A8}"/>
            </a:ext>
          </a:extLst>
        </xdr:cNvPr>
        <xdr:cNvSpPr txBox="1"/>
      </xdr:nvSpPr>
      <xdr:spPr>
        <a:xfrm>
          <a:off x="5366385" y="85725"/>
          <a:ext cx="3482340" cy="1179195"/>
        </a:xfrm>
        <a:prstGeom prst="rect">
          <a:avLst/>
        </a:prstGeom>
        <a:solidFill>
          <a:schemeClr val="accent4"/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tIns="90000" bIns="90000" rtlCol="0" anchor="t"/>
        <a:lstStyle/>
        <a:p>
          <a:r>
            <a:rPr lang="sv-SE" sz="1400"/>
            <a:t>Låt Excel hämta rabattsaten från kolumn</a:t>
          </a:r>
          <a:r>
            <a:rPr lang="sv-SE" sz="1400" baseline="0"/>
            <a:t> </a:t>
          </a:r>
          <a:r>
            <a:rPr lang="sv-SE" sz="1400" b="1" baseline="0"/>
            <a:t>G</a:t>
          </a:r>
          <a:r>
            <a:rPr lang="sv-SE" sz="1400" baseline="0"/>
            <a:t> </a:t>
          </a:r>
          <a:r>
            <a:rPr lang="sv-SE" sz="1400"/>
            <a:t>och i </a:t>
          </a:r>
          <a:r>
            <a:rPr lang="sv-SE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fylla i</a:t>
          </a:r>
          <a:r>
            <a:rPr lang="sv-SE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rabattsatsen i</a:t>
          </a:r>
          <a:r>
            <a:rPr lang="sv-SE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sv-SE" sz="1400"/>
            <a:t>kolumn </a:t>
          </a:r>
          <a:r>
            <a:rPr lang="sv-SE" sz="1400" b="1"/>
            <a:t>C</a:t>
          </a:r>
          <a:r>
            <a:rPr lang="sv-SE" sz="1400"/>
            <a:t>, beroende på inköpsbeloppet.</a:t>
          </a: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83820</xdr:colOff>
      <xdr:row>0</xdr:row>
      <xdr:rowOff>91441</xdr:rowOff>
    </xdr:from>
    <xdr:to>
      <xdr:col>13</xdr:col>
      <xdr:colOff>22860</xdr:colOff>
      <xdr:row>14</xdr:row>
      <xdr:rowOff>12817</xdr:rowOff>
    </xdr:to>
    <xdr:pic>
      <xdr:nvPicPr>
        <xdr:cNvPr id="3" name="Bildobjekt 2">
          <a:extLst>
            <a:ext uri="{FF2B5EF4-FFF2-40B4-BE49-F238E27FC236}">
              <a16:creationId xmlns:a16="http://schemas.microsoft.com/office/drawing/2014/main" id="{BB38998E-DF38-D56C-C2AB-F7260C047B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04660" y="91441"/>
          <a:ext cx="5768340" cy="3121776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1</xdr:row>
      <xdr:rowOff>0</xdr:rowOff>
    </xdr:from>
    <xdr:to>
      <xdr:col>13</xdr:col>
      <xdr:colOff>342900</xdr:colOff>
      <xdr:row>6</xdr:row>
      <xdr:rowOff>190500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3101C822-28C1-4F15-8D3A-DEE11C468C8F}"/>
            </a:ext>
          </a:extLst>
        </xdr:cNvPr>
        <xdr:cNvSpPr txBox="1"/>
      </xdr:nvSpPr>
      <xdr:spPr>
        <a:xfrm>
          <a:off x="6431280" y="198120"/>
          <a:ext cx="3467100" cy="1181100"/>
        </a:xfrm>
        <a:prstGeom prst="rect">
          <a:avLst/>
        </a:prstGeom>
        <a:solidFill>
          <a:schemeClr val="accent4"/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tIns="90000" bIns="90000" rtlCol="0" anchor="t"/>
        <a:lstStyle/>
        <a:p>
          <a:r>
            <a:rPr lang="sv-SE" sz="1400"/>
            <a:t>Låt Excel hämta rabattsaten från kolumn</a:t>
          </a:r>
          <a:r>
            <a:rPr lang="sv-SE" sz="1400" baseline="0"/>
            <a:t> </a:t>
          </a:r>
          <a:r>
            <a:rPr lang="sv-SE" sz="1400" b="1" baseline="0"/>
            <a:t>F</a:t>
          </a:r>
          <a:r>
            <a:rPr lang="sv-SE" sz="1400" baseline="0"/>
            <a:t> </a:t>
          </a:r>
          <a:r>
            <a:rPr lang="sv-SE" sz="1400"/>
            <a:t>och i </a:t>
          </a:r>
          <a:r>
            <a:rPr lang="sv-SE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fylla i</a:t>
          </a:r>
          <a:r>
            <a:rPr lang="sv-SE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rabattsatsen i</a:t>
          </a:r>
          <a:r>
            <a:rPr lang="sv-SE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sv-SE" sz="1400"/>
            <a:t>kolumn </a:t>
          </a:r>
          <a:r>
            <a:rPr lang="sv-SE" sz="1400" b="1"/>
            <a:t>C</a:t>
          </a:r>
          <a:r>
            <a:rPr lang="sv-SE" sz="1400"/>
            <a:t>, beroende på inköpsbeloppet.</a:t>
          </a: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30480</xdr:colOff>
      <xdr:row>0</xdr:row>
      <xdr:rowOff>38101</xdr:rowOff>
    </xdr:from>
    <xdr:to>
      <xdr:col>14</xdr:col>
      <xdr:colOff>403860</xdr:colOff>
      <xdr:row>14</xdr:row>
      <xdr:rowOff>41955</xdr:rowOff>
    </xdr:to>
    <xdr:pic>
      <xdr:nvPicPr>
        <xdr:cNvPr id="3" name="Bildobjekt 2">
          <a:extLst>
            <a:ext uri="{FF2B5EF4-FFF2-40B4-BE49-F238E27FC236}">
              <a16:creationId xmlns:a16="http://schemas.microsoft.com/office/drawing/2014/main" id="{5B43C6FB-5A43-274D-84FF-5A55084DB3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87440" y="38101"/>
          <a:ext cx="5920740" cy="3204254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453389</xdr:colOff>
      <xdr:row>4</xdr:row>
      <xdr:rowOff>137160</xdr:rowOff>
    </xdr:from>
    <xdr:to>
      <xdr:col>15</xdr:col>
      <xdr:colOff>209550</xdr:colOff>
      <xdr:row>11</xdr:row>
      <xdr:rowOff>53340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EB75B53C-471A-4773-B318-559A52D2C567}"/>
            </a:ext>
          </a:extLst>
        </xdr:cNvPr>
        <xdr:cNvSpPr txBox="1">
          <a:spLocks noChangeArrowheads="1"/>
        </xdr:cNvSpPr>
      </xdr:nvSpPr>
      <xdr:spPr bwMode="auto">
        <a:xfrm>
          <a:off x="7920989" y="929640"/>
          <a:ext cx="4130041" cy="1303020"/>
        </a:xfrm>
        <a:prstGeom prst="rect">
          <a:avLst/>
        </a:prstGeom>
        <a:solidFill>
          <a:schemeClr val="accent4"/>
        </a:solidFill>
        <a:ln w="9525">
          <a:noFill/>
          <a:miter lim="800000"/>
          <a:headEnd/>
          <a:tailEnd/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txBody>
        <a:bodyPr vertOverflow="clip" wrap="square" lIns="90000" tIns="90000" rIns="90000" bIns="90000" anchor="t" upright="1"/>
        <a:lstStyle/>
        <a:p>
          <a:pPr algn="l" rtl="0">
            <a:defRPr sz="1000"/>
          </a:pPr>
          <a:r>
            <a:rPr lang="sv-SE" sz="1400" b="1" i="0" strike="noStrike">
              <a:solidFill>
                <a:srgbClr val="000000"/>
              </a:solidFill>
              <a:latin typeface="+mn-lt"/>
              <a:cs typeface="Tahoma"/>
            </a:rPr>
            <a:t>Leta efter produktinformation</a:t>
          </a:r>
          <a:endParaRPr lang="sv-SE" sz="1400" b="0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endParaRPr lang="sv-SE" sz="1400" b="0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r>
            <a:rPr lang="sv-SE" sz="1400" b="0" i="0" strike="noStrike">
              <a:solidFill>
                <a:srgbClr val="000000"/>
              </a:solidFill>
              <a:latin typeface="+mn-lt"/>
              <a:cs typeface="Tahoma"/>
            </a:rPr>
            <a:t>När du skriver in ett produktnummer i cell </a:t>
          </a:r>
          <a:r>
            <a:rPr lang="sv-SE" sz="1400" b="1" i="0" strike="noStrike">
              <a:solidFill>
                <a:srgbClr val="000000"/>
              </a:solidFill>
              <a:latin typeface="+mn-lt"/>
              <a:cs typeface="Tahoma"/>
            </a:rPr>
            <a:t>A21</a:t>
          </a:r>
          <a:r>
            <a:rPr lang="sv-SE" sz="1400" b="0" i="0" strike="noStrike">
              <a:solidFill>
                <a:srgbClr val="000000"/>
              </a:solidFill>
              <a:latin typeface="+mn-lt"/>
              <a:cs typeface="Tahoma"/>
            </a:rPr>
            <a:t> ska du direkt få reda på </a:t>
          </a:r>
          <a:r>
            <a:rPr lang="sv-SE" sz="1400" b="1" i="0" strike="noStrike">
              <a:solidFill>
                <a:srgbClr val="000000"/>
              </a:solidFill>
              <a:latin typeface="+mn-lt"/>
              <a:cs typeface="Tahoma"/>
            </a:rPr>
            <a:t>Produktnamn</a:t>
          </a:r>
          <a:r>
            <a:rPr lang="sv-SE" sz="1400" b="0" i="0" strike="noStrike">
              <a:solidFill>
                <a:srgbClr val="000000"/>
              </a:solidFill>
              <a:latin typeface="+mn-lt"/>
              <a:cs typeface="Tahoma"/>
            </a:rPr>
            <a:t>, </a:t>
          </a:r>
          <a:r>
            <a:rPr lang="sv-SE" sz="1400" b="1" i="0" strike="noStrike">
              <a:solidFill>
                <a:srgbClr val="000000"/>
              </a:solidFill>
              <a:latin typeface="+mn-lt"/>
              <a:cs typeface="Tahoma"/>
            </a:rPr>
            <a:t>Inpris</a:t>
          </a:r>
          <a:r>
            <a:rPr lang="sv-SE" sz="1400" b="0" i="0" strike="noStrike">
              <a:solidFill>
                <a:srgbClr val="000000"/>
              </a:solidFill>
              <a:latin typeface="+mn-lt"/>
              <a:cs typeface="Tahoma"/>
            </a:rPr>
            <a:t> och </a:t>
          </a:r>
          <a:r>
            <a:rPr lang="sv-SE" sz="1400" b="1" i="0" strike="noStrike">
              <a:solidFill>
                <a:srgbClr val="000000"/>
              </a:solidFill>
              <a:latin typeface="+mn-lt"/>
              <a:cs typeface="Tahoma"/>
            </a:rPr>
            <a:t>Utpris</a:t>
          </a:r>
          <a:r>
            <a:rPr lang="sv-SE" sz="1400" b="0" i="0" strike="noStrike">
              <a:solidFill>
                <a:srgbClr val="000000"/>
              </a:solidFill>
              <a:latin typeface="+mn-lt"/>
              <a:cs typeface="Tahoma"/>
            </a:rPr>
            <a:t> i </a:t>
          </a:r>
          <a:r>
            <a:rPr lang="sv-SE" sz="1400" b="1" i="0" strike="noStrike">
              <a:solidFill>
                <a:srgbClr val="000000"/>
              </a:solidFill>
              <a:latin typeface="+mn-lt"/>
              <a:cs typeface="Tahoma"/>
            </a:rPr>
            <a:t>B21:D21</a:t>
          </a:r>
          <a:r>
            <a:rPr lang="sv-SE" sz="1400" b="0" i="0" strike="noStrike">
              <a:solidFill>
                <a:srgbClr val="000000"/>
              </a:solidFill>
              <a:latin typeface="+mn-lt"/>
              <a:cs typeface="Tahoma"/>
            </a:rPr>
            <a:t>.</a:t>
          </a:r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428625</xdr:colOff>
      <xdr:row>0</xdr:row>
      <xdr:rowOff>57150</xdr:rowOff>
    </xdr:from>
    <xdr:to>
      <xdr:col>18</xdr:col>
      <xdr:colOff>571501</xdr:colOff>
      <xdr:row>18</xdr:row>
      <xdr:rowOff>121919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D0BF16D4-C17F-43F6-8C78-37D805F2ED8A}"/>
            </a:ext>
          </a:extLst>
        </xdr:cNvPr>
        <xdr:cNvSpPr txBox="1">
          <a:spLocks noChangeArrowheads="1"/>
        </xdr:cNvSpPr>
      </xdr:nvSpPr>
      <xdr:spPr bwMode="auto">
        <a:xfrm>
          <a:off x="7896225" y="57150"/>
          <a:ext cx="6391276" cy="4179569"/>
        </a:xfrm>
        <a:prstGeom prst="rect">
          <a:avLst/>
        </a:prstGeom>
        <a:solidFill>
          <a:schemeClr val="accent4"/>
        </a:solidFill>
        <a:ln w="9525">
          <a:noFill/>
          <a:miter lim="800000"/>
          <a:headEnd/>
          <a:tailEnd/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txBody>
        <a:bodyPr vertOverflow="clip" wrap="square" lIns="90000" tIns="90000" rIns="90000" bIns="90000" anchor="t" upright="1"/>
        <a:lstStyle/>
        <a:p>
          <a:pPr algn="l" rtl="0">
            <a:defRPr sz="1000"/>
          </a:pPr>
          <a:endParaRPr lang="sv-SE" sz="1400" b="0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r>
            <a:rPr lang="sv-SE" sz="1400" b="0" i="0" strike="noStrike">
              <a:solidFill>
                <a:srgbClr val="000000"/>
              </a:solidFill>
              <a:latin typeface="+mn-lt"/>
              <a:cs typeface="Tahoma"/>
            </a:rPr>
            <a:t>1. Skriv ett produktnummer i cell </a:t>
          </a:r>
          <a:r>
            <a:rPr lang="sv-SE" sz="1400" b="1" i="0" strike="noStrike">
              <a:solidFill>
                <a:srgbClr val="000000"/>
              </a:solidFill>
              <a:latin typeface="+mn-lt"/>
              <a:cs typeface="Tahoma"/>
            </a:rPr>
            <a:t>A21</a:t>
          </a:r>
          <a:r>
            <a:rPr lang="sv-SE" sz="1400" b="0" i="0" strike="noStrike">
              <a:solidFill>
                <a:srgbClr val="000000"/>
              </a:solidFill>
              <a:latin typeface="+mn-lt"/>
              <a:cs typeface="Tahoma"/>
            </a:rPr>
            <a:t>, t.ex. 22334.</a:t>
          </a:r>
        </a:p>
        <a:p>
          <a:pPr algn="l" rtl="0">
            <a:defRPr sz="1000"/>
          </a:pPr>
          <a:endParaRPr lang="sv-SE" sz="1400" b="0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r>
            <a:rPr lang="sv-SE" sz="1400" b="0" i="0" strike="noStrike">
              <a:solidFill>
                <a:srgbClr val="000000"/>
              </a:solidFill>
              <a:latin typeface="+mn-lt"/>
              <a:cs typeface="Tahoma"/>
            </a:rPr>
            <a:t>2. Placera cellmarkören i cell </a:t>
          </a:r>
          <a:r>
            <a:rPr lang="sv-SE" sz="1400" b="1" i="0" strike="noStrike">
              <a:solidFill>
                <a:srgbClr val="000000"/>
              </a:solidFill>
              <a:latin typeface="+mn-lt"/>
              <a:cs typeface="Tahoma"/>
            </a:rPr>
            <a:t>B21</a:t>
          </a:r>
          <a:r>
            <a:rPr lang="sv-SE" sz="1400" b="0" i="0" strike="noStrike">
              <a:solidFill>
                <a:srgbClr val="000000"/>
              </a:solidFill>
              <a:latin typeface="+mn-lt"/>
              <a:cs typeface="Tahoma"/>
            </a:rPr>
            <a:t> och infoga funktionen </a:t>
          </a:r>
          <a:r>
            <a:rPr lang="sv-SE" sz="1400" b="1" i="0" strike="noStrike">
              <a:solidFill>
                <a:srgbClr val="000000"/>
              </a:solidFill>
              <a:latin typeface="+mn-lt"/>
              <a:cs typeface="Tahoma"/>
            </a:rPr>
            <a:t>LETARAD </a:t>
          </a:r>
          <a:r>
            <a:rPr lang="sv-SE" sz="1400" b="0" i="0" strike="noStrike">
              <a:solidFill>
                <a:srgbClr val="000000"/>
              </a:solidFill>
              <a:latin typeface="+mn-lt"/>
              <a:cs typeface="Tahoma"/>
            </a:rPr>
            <a:t>[VLOOKUP]. </a:t>
          </a:r>
        </a:p>
        <a:p>
          <a:pPr algn="l" rtl="0">
            <a:defRPr sz="1000"/>
          </a:pPr>
          <a:endParaRPr lang="sv-SE" sz="1400" b="0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r>
            <a:rPr lang="sv-SE" sz="1400" b="0" i="0" strike="noStrike">
              <a:solidFill>
                <a:srgbClr val="000000"/>
              </a:solidFill>
              <a:latin typeface="+mn-lt"/>
              <a:cs typeface="Tahoma"/>
            </a:rPr>
            <a:t>Letauppvärde:</a:t>
          </a:r>
          <a:r>
            <a:rPr lang="sv-SE" sz="1400" b="1" i="0" strike="noStrike">
              <a:solidFill>
                <a:srgbClr val="000000"/>
              </a:solidFill>
              <a:latin typeface="+mn-lt"/>
              <a:cs typeface="Tahoma"/>
            </a:rPr>
            <a:t>A21</a:t>
          </a:r>
        </a:p>
        <a:p>
          <a:pPr algn="l" rtl="0">
            <a:defRPr sz="1000"/>
          </a:pPr>
          <a:r>
            <a:rPr lang="sv-SE" sz="1400" b="0" i="0" strike="noStrike">
              <a:solidFill>
                <a:srgbClr val="000000"/>
              </a:solidFill>
              <a:latin typeface="+mn-lt"/>
              <a:cs typeface="Tahoma"/>
            </a:rPr>
            <a:t>Tabellmatris</a:t>
          </a:r>
          <a:r>
            <a:rPr lang="sv-SE" sz="1400" b="1" i="0" strike="noStrike">
              <a:solidFill>
                <a:srgbClr val="000000"/>
              </a:solidFill>
              <a:latin typeface="+mn-lt"/>
              <a:cs typeface="Tahoma"/>
            </a:rPr>
            <a:t>:$A$5:$H$18</a:t>
          </a:r>
        </a:p>
        <a:p>
          <a:pPr algn="l" rtl="0">
            <a:defRPr sz="1000"/>
          </a:pPr>
          <a:r>
            <a:rPr lang="sv-SE" sz="1400" b="0" i="0" strike="noStrike">
              <a:solidFill>
                <a:srgbClr val="000000"/>
              </a:solidFill>
              <a:latin typeface="+mn-lt"/>
              <a:cs typeface="Tahoma"/>
            </a:rPr>
            <a:t>Kolumnindex:</a:t>
          </a:r>
          <a:r>
            <a:rPr lang="sv-SE" sz="1400" b="1" i="0" strike="noStrike">
              <a:solidFill>
                <a:srgbClr val="000000"/>
              </a:solidFill>
              <a:latin typeface="+mn-lt"/>
              <a:cs typeface="Tahoma"/>
            </a:rPr>
            <a:t>2</a:t>
          </a:r>
        </a:p>
        <a:p>
          <a:pPr algn="l" rtl="0">
            <a:defRPr sz="1000"/>
          </a:pPr>
          <a:r>
            <a:rPr lang="sv-SE" sz="1400" b="0" i="0" strike="noStrike">
              <a:solidFill>
                <a:srgbClr val="000000"/>
              </a:solidFill>
              <a:latin typeface="+mn-lt"/>
              <a:cs typeface="Tahoma"/>
            </a:rPr>
            <a:t>Ungefärlig: </a:t>
          </a:r>
          <a:r>
            <a:rPr lang="sv-SE" sz="1400" b="1" i="0" strike="noStrike">
              <a:solidFill>
                <a:srgbClr val="000000"/>
              </a:solidFill>
              <a:latin typeface="+mn-lt"/>
              <a:cs typeface="Tahoma"/>
            </a:rPr>
            <a:t>Falskt</a:t>
          </a:r>
        </a:p>
        <a:p>
          <a:pPr algn="l" rtl="0">
            <a:defRPr sz="1000"/>
          </a:pPr>
          <a:endParaRPr lang="sv-SE" sz="1400" b="0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r>
            <a:rPr lang="sv-SE" sz="1400" b="0" i="0" strike="noStrike">
              <a:solidFill>
                <a:srgbClr val="000000"/>
              </a:solidFill>
              <a:latin typeface="+mn-lt"/>
              <a:cs typeface="Tahoma"/>
            </a:rPr>
            <a:t>3. Gör letauppvärdet och tabellmatrisen till absoluta referenser, genom att trycka på </a:t>
          </a:r>
          <a:r>
            <a:rPr lang="sv-SE" sz="1400" b="1" i="0" strike="noStrike">
              <a:solidFill>
                <a:srgbClr val="000000"/>
              </a:solidFill>
              <a:latin typeface="+mn-lt"/>
              <a:cs typeface="Tahoma"/>
            </a:rPr>
            <a:t>F4</a:t>
          </a:r>
          <a:r>
            <a:rPr lang="sv-SE" sz="1400" b="0" i="0" strike="noStrike">
              <a:solidFill>
                <a:srgbClr val="000000"/>
              </a:solidFill>
              <a:latin typeface="+mn-lt"/>
              <a:cs typeface="Tahoma"/>
            </a:rPr>
            <a:t> (eller namnge områdena). </a:t>
          </a:r>
        </a:p>
        <a:p>
          <a:pPr algn="l" rtl="0">
            <a:defRPr sz="1000"/>
          </a:pPr>
          <a:endParaRPr lang="sv-SE" sz="1400" b="0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r>
            <a:rPr lang="sv-SE" sz="1400" b="0" i="0" strike="noStrike">
              <a:solidFill>
                <a:srgbClr val="000000"/>
              </a:solidFill>
              <a:latin typeface="+mn-lt"/>
              <a:cs typeface="Tahoma"/>
            </a:rPr>
            <a:t>4. Kopiera funktionen i </a:t>
          </a:r>
          <a:r>
            <a:rPr lang="sv-SE" sz="1400" b="1" i="0" strike="noStrike">
              <a:solidFill>
                <a:srgbClr val="000000"/>
              </a:solidFill>
              <a:latin typeface="+mn-lt"/>
              <a:cs typeface="Tahoma"/>
            </a:rPr>
            <a:t>B21</a:t>
          </a:r>
          <a:r>
            <a:rPr lang="sv-SE" sz="1400" b="0" i="0" strike="noStrike">
              <a:solidFill>
                <a:srgbClr val="000000"/>
              </a:solidFill>
              <a:latin typeface="+mn-lt"/>
              <a:cs typeface="Tahoma"/>
            </a:rPr>
            <a:t> uppe i formelfältet, och klistra in i cellerna </a:t>
          </a:r>
          <a:r>
            <a:rPr lang="sv-SE" sz="1400" b="1" i="0" strike="noStrike">
              <a:solidFill>
                <a:srgbClr val="000000"/>
              </a:solidFill>
              <a:latin typeface="+mn-lt"/>
              <a:cs typeface="Tahoma"/>
            </a:rPr>
            <a:t>C21</a:t>
          </a:r>
          <a:r>
            <a:rPr lang="sv-SE" sz="1400" b="0" i="0" strike="noStrike">
              <a:solidFill>
                <a:srgbClr val="000000"/>
              </a:solidFill>
              <a:latin typeface="+mn-lt"/>
              <a:cs typeface="Tahoma"/>
            </a:rPr>
            <a:t> och </a:t>
          </a:r>
          <a:r>
            <a:rPr lang="sv-SE" sz="1400" b="1" i="0" strike="noStrike">
              <a:solidFill>
                <a:srgbClr val="000000"/>
              </a:solidFill>
              <a:latin typeface="+mn-lt"/>
              <a:cs typeface="Tahoma"/>
            </a:rPr>
            <a:t>D21</a:t>
          </a:r>
          <a:r>
            <a:rPr lang="sv-SE" sz="1400" b="0" i="0" strike="noStrike">
              <a:solidFill>
                <a:srgbClr val="000000"/>
              </a:solidFill>
              <a:latin typeface="+mn-lt"/>
              <a:cs typeface="Tahoma"/>
            </a:rPr>
            <a:t>.</a:t>
          </a:r>
        </a:p>
        <a:p>
          <a:pPr algn="l" rtl="0">
            <a:defRPr sz="1000"/>
          </a:pPr>
          <a:endParaRPr lang="sv-SE" sz="1400" b="0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r>
            <a:rPr lang="sv-SE" sz="1400" b="0" i="0" strike="noStrike">
              <a:solidFill>
                <a:srgbClr val="000000"/>
              </a:solidFill>
              <a:latin typeface="+mn-lt"/>
              <a:cs typeface="Tahoma"/>
            </a:rPr>
            <a:t>5. Byt ut kolumnindex i formeln i </a:t>
          </a:r>
          <a:r>
            <a:rPr lang="sv-SE" sz="1400" b="1" i="0" strike="noStrike">
              <a:solidFill>
                <a:srgbClr val="000000"/>
              </a:solidFill>
              <a:latin typeface="+mn-lt"/>
              <a:cs typeface="Tahoma"/>
            </a:rPr>
            <a:t>C21</a:t>
          </a:r>
          <a:r>
            <a:rPr lang="sv-SE" sz="1400" b="0" i="0" strike="noStrike">
              <a:solidFill>
                <a:srgbClr val="000000"/>
              </a:solidFill>
              <a:latin typeface="+mn-lt"/>
              <a:cs typeface="Tahoma"/>
            </a:rPr>
            <a:t> till </a:t>
          </a:r>
          <a:r>
            <a:rPr lang="sv-SE" sz="1400" b="1" i="0" strike="noStrike">
              <a:solidFill>
                <a:srgbClr val="000000"/>
              </a:solidFill>
              <a:latin typeface="+mn-lt"/>
              <a:cs typeface="Tahoma"/>
            </a:rPr>
            <a:t>3</a:t>
          </a:r>
          <a:r>
            <a:rPr lang="sv-SE" sz="1400" b="0" i="0" strike="noStrike">
              <a:solidFill>
                <a:srgbClr val="000000"/>
              </a:solidFill>
              <a:latin typeface="+mn-lt"/>
              <a:cs typeface="Tahoma"/>
            </a:rPr>
            <a:t> och kolumnindex i </a:t>
          </a:r>
          <a:r>
            <a:rPr lang="sv-SE" sz="1400" b="1" i="0" strike="noStrike">
              <a:solidFill>
                <a:srgbClr val="000000"/>
              </a:solidFill>
              <a:latin typeface="+mn-lt"/>
              <a:cs typeface="Tahoma"/>
            </a:rPr>
            <a:t>D21</a:t>
          </a:r>
          <a:r>
            <a:rPr lang="sv-SE" sz="1400" b="0" i="0" strike="noStrike">
              <a:solidFill>
                <a:srgbClr val="000000"/>
              </a:solidFill>
              <a:latin typeface="+mn-lt"/>
              <a:cs typeface="Tahoma"/>
            </a:rPr>
            <a:t> till </a:t>
          </a:r>
          <a:r>
            <a:rPr lang="sv-SE" sz="1400" b="1" i="0" strike="noStrike">
              <a:solidFill>
                <a:srgbClr val="000000"/>
              </a:solidFill>
              <a:latin typeface="+mn-lt"/>
              <a:cs typeface="Tahoma"/>
            </a:rPr>
            <a:t>4</a:t>
          </a:r>
          <a:r>
            <a:rPr lang="sv-SE" sz="1400" b="0" i="0" strike="noStrike">
              <a:solidFill>
                <a:srgbClr val="000000"/>
              </a:solidFill>
              <a:latin typeface="+mn-lt"/>
              <a:cs typeface="Tahoma"/>
            </a:rPr>
            <a:t>.</a:t>
          </a:r>
        </a:p>
      </xdr:txBody>
    </xdr: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561974</xdr:colOff>
      <xdr:row>0</xdr:row>
      <xdr:rowOff>171450</xdr:rowOff>
    </xdr:from>
    <xdr:to>
      <xdr:col>19</xdr:col>
      <xdr:colOff>38099</xdr:colOff>
      <xdr:row>13</xdr:row>
      <xdr:rowOff>171451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635B6D6B-95E7-4A3B-9639-7DCAE102B043}"/>
            </a:ext>
          </a:extLst>
        </xdr:cNvPr>
        <xdr:cNvSpPr txBox="1">
          <a:spLocks noChangeArrowheads="1"/>
        </xdr:cNvSpPr>
      </xdr:nvSpPr>
      <xdr:spPr bwMode="auto">
        <a:xfrm>
          <a:off x="6002654" y="171450"/>
          <a:ext cx="6974205" cy="2575561"/>
        </a:xfrm>
        <a:prstGeom prst="rect">
          <a:avLst/>
        </a:prstGeom>
        <a:solidFill>
          <a:schemeClr val="accent4"/>
        </a:solidFill>
        <a:ln w="9525">
          <a:noFill/>
          <a:miter lim="800000"/>
          <a:headEnd/>
          <a:tailEnd/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txBody>
        <a:bodyPr vertOverflow="clip" wrap="square" lIns="90000" tIns="90000" rIns="90000" bIns="90000" anchor="t" upright="1"/>
        <a:lstStyle/>
        <a:p>
          <a:pPr algn="l" rtl="0">
            <a:defRPr sz="1000"/>
          </a:pPr>
          <a:r>
            <a:rPr lang="sv-SE" sz="1400" b="1" i="0" strike="noStrike">
              <a:solidFill>
                <a:srgbClr val="000000"/>
              </a:solidFill>
              <a:latin typeface="+mn-lt"/>
              <a:cs typeface="Tahoma"/>
            </a:rPr>
            <a:t>Leta i en Exceltabell</a:t>
          </a:r>
          <a:endParaRPr lang="sv-SE" sz="1400" b="0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endParaRPr lang="sv-SE" sz="1400" b="0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r>
            <a:rPr lang="sv-SE" sz="1400" b="0" i="0" strike="noStrike">
              <a:solidFill>
                <a:srgbClr val="000000"/>
              </a:solidFill>
              <a:latin typeface="+mn-lt"/>
              <a:cs typeface="Tahoma"/>
            </a:rPr>
            <a:t>1. Skapa en Excel-tabell av området </a:t>
          </a:r>
          <a:r>
            <a:rPr lang="sv-SE" sz="1400" b="1" i="0" strike="noStrike">
              <a:solidFill>
                <a:srgbClr val="000000"/>
              </a:solidFill>
              <a:latin typeface="+mn-lt"/>
              <a:cs typeface="Tahoma"/>
            </a:rPr>
            <a:t>E1:G6</a:t>
          </a:r>
          <a:r>
            <a:rPr lang="sv-SE" sz="1400" b="0" i="0" strike="noStrike">
              <a:solidFill>
                <a:srgbClr val="000000"/>
              </a:solidFill>
              <a:latin typeface="+mn-lt"/>
              <a:cs typeface="Tahoma"/>
            </a:rPr>
            <a:t>.</a:t>
          </a:r>
        </a:p>
        <a:p>
          <a:pPr algn="l" rtl="0">
            <a:defRPr sz="1000"/>
          </a:pPr>
          <a:endParaRPr lang="sv-SE" sz="1400" b="0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r>
            <a:rPr lang="sv-SE" sz="1400" b="0" i="0" strike="noStrike">
              <a:solidFill>
                <a:srgbClr val="000000"/>
              </a:solidFill>
              <a:latin typeface="+mn-lt"/>
              <a:cs typeface="Tahoma"/>
            </a:rPr>
            <a:t>1. Namnge</a:t>
          </a:r>
          <a:r>
            <a:rPr lang="sv-SE" sz="1400" b="0" i="0" strike="noStrike" baseline="0">
              <a:solidFill>
                <a:srgbClr val="000000"/>
              </a:solidFill>
              <a:latin typeface="+mn-lt"/>
              <a:cs typeface="Tahoma"/>
            </a:rPr>
            <a:t> tabellen till </a:t>
          </a:r>
          <a:r>
            <a:rPr lang="sv-SE" sz="1400" b="1" i="0" strike="noStrike" baseline="0">
              <a:solidFill>
                <a:srgbClr val="000000"/>
              </a:solidFill>
              <a:latin typeface="+mn-lt"/>
              <a:cs typeface="Tahoma"/>
            </a:rPr>
            <a:t>Räntetabell</a:t>
          </a:r>
          <a:r>
            <a:rPr lang="sv-SE" sz="1400" b="0" i="0" strike="noStrike" baseline="0">
              <a:solidFill>
                <a:srgbClr val="000000"/>
              </a:solidFill>
              <a:latin typeface="+mn-lt"/>
              <a:cs typeface="Tahoma"/>
            </a:rPr>
            <a:t>.</a:t>
          </a:r>
        </a:p>
        <a:p>
          <a:pPr algn="l" rtl="0">
            <a:defRPr sz="1000"/>
          </a:pPr>
          <a:endParaRPr lang="sv-SE" sz="1400" b="0" i="0" strike="noStrike" baseline="0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r>
            <a:rPr lang="sv-SE" sz="1400" b="0" i="0" strike="noStrike">
              <a:solidFill>
                <a:srgbClr val="000000"/>
              </a:solidFill>
              <a:latin typeface="+mn-lt"/>
              <a:cs typeface="Tahoma"/>
            </a:rPr>
            <a:t>2. Använd tabellens namn som område i </a:t>
          </a:r>
          <a:r>
            <a:rPr lang="sv-SE" sz="1400" b="1" i="0" strike="noStrike">
              <a:solidFill>
                <a:srgbClr val="000000"/>
              </a:solidFill>
              <a:latin typeface="+mn-lt"/>
              <a:cs typeface="Tahoma"/>
            </a:rPr>
            <a:t>LETARAD</a:t>
          </a:r>
          <a:r>
            <a:rPr lang="sv-SE" sz="1400" b="1" i="0" strike="noStrike" baseline="0">
              <a:solidFill>
                <a:srgbClr val="000000"/>
              </a:solidFill>
              <a:latin typeface="+mn-lt"/>
              <a:cs typeface="Tahoma"/>
            </a:rPr>
            <a:t>-</a:t>
          </a:r>
          <a:r>
            <a:rPr lang="sv-SE" sz="1400" b="0" i="0" strike="noStrike" baseline="0">
              <a:solidFill>
                <a:srgbClr val="000000"/>
              </a:solidFill>
              <a:latin typeface="+mn-lt"/>
              <a:cs typeface="Tahoma"/>
            </a:rPr>
            <a:t>funktionen [VLOOKUP].</a:t>
          </a:r>
        </a:p>
        <a:p>
          <a:pPr algn="l" rtl="0">
            <a:defRPr sz="1000"/>
          </a:pPr>
          <a:endParaRPr lang="sv-SE" sz="1400" b="0" i="0" strike="noStrike" baseline="0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r>
            <a:rPr lang="sv-SE" sz="1400" b="0" i="0" strike="noStrike" baseline="0">
              <a:solidFill>
                <a:srgbClr val="000000"/>
              </a:solidFill>
              <a:latin typeface="+mn-lt"/>
              <a:cs typeface="Tahoma"/>
            </a:rPr>
            <a:t>3. Testa att lägga till ett nytt belopp sist i tabellen med </a:t>
          </a:r>
          <a:r>
            <a:rPr lang="sv-SE" sz="1400" b="1" i="0" strike="noStrike" baseline="0">
              <a:solidFill>
                <a:srgbClr val="000000"/>
              </a:solidFill>
              <a:latin typeface="+mn-lt"/>
              <a:cs typeface="Tahoma"/>
            </a:rPr>
            <a:t>2 000 000 </a:t>
          </a:r>
          <a:r>
            <a:rPr lang="sv-SE" sz="1400" b="0" i="0" strike="noStrike" baseline="0">
              <a:solidFill>
                <a:srgbClr val="000000"/>
              </a:solidFill>
              <a:latin typeface="+mn-lt"/>
              <a:cs typeface="Tahoma"/>
            </a:rPr>
            <a:t>och en ny </a:t>
          </a:r>
          <a:r>
            <a:rPr lang="sv-SE" sz="1400" b="1" i="0" strike="noStrike" baseline="0">
              <a:solidFill>
                <a:srgbClr val="000000"/>
              </a:solidFill>
              <a:latin typeface="+mn-lt"/>
              <a:cs typeface="Tahoma"/>
            </a:rPr>
            <a:t>Kundkat.6</a:t>
          </a:r>
          <a:r>
            <a:rPr lang="sv-SE" sz="1400" b="0" i="0" strike="noStrike" baseline="0">
              <a:solidFill>
                <a:srgbClr val="000000"/>
              </a:solidFill>
              <a:latin typeface="+mn-lt"/>
              <a:cs typeface="Tahoma"/>
            </a:rPr>
            <a:t> med </a:t>
          </a:r>
          <a:r>
            <a:rPr lang="sv-SE" sz="1400" b="1" i="0" strike="noStrike" baseline="0">
              <a:solidFill>
                <a:srgbClr val="000000"/>
              </a:solidFill>
              <a:latin typeface="+mn-lt"/>
              <a:cs typeface="Tahoma"/>
            </a:rPr>
            <a:t>2,8% </a:t>
          </a:r>
          <a:r>
            <a:rPr lang="sv-SE" sz="1400" b="0" i="0" strike="noStrike" baseline="0">
              <a:solidFill>
                <a:srgbClr val="000000"/>
              </a:solidFill>
              <a:latin typeface="+mn-lt"/>
              <a:cs typeface="Tahoma"/>
            </a:rPr>
            <a:t>ränta i tabellen.</a:t>
          </a:r>
          <a:endParaRPr lang="sv-SE" sz="1400" b="0" i="0" strike="noStrike">
            <a:solidFill>
              <a:srgbClr val="000000"/>
            </a:solidFill>
            <a:latin typeface="+mn-lt"/>
            <a:cs typeface="Tahoma"/>
          </a:endParaRPr>
        </a:p>
      </xdr:txBody>
    </xdr: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38100</xdr:colOff>
      <xdr:row>0</xdr:row>
      <xdr:rowOff>54248</xdr:rowOff>
    </xdr:from>
    <xdr:to>
      <xdr:col>12</xdr:col>
      <xdr:colOff>420066</xdr:colOff>
      <xdr:row>16</xdr:row>
      <xdr:rowOff>50927</xdr:rowOff>
    </xdr:to>
    <xdr:pic>
      <xdr:nvPicPr>
        <xdr:cNvPr id="4" name="Bildobjekt 3">
          <a:extLst>
            <a:ext uri="{FF2B5EF4-FFF2-40B4-BE49-F238E27FC236}">
              <a16:creationId xmlns:a16="http://schemas.microsoft.com/office/drawing/2014/main" id="{558BDC90-7166-4123-A185-F07AACE8BF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01740" y="54248"/>
          <a:ext cx="6752286" cy="3654279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371475</xdr:colOff>
      <xdr:row>1</xdr:row>
      <xdr:rowOff>57151</xdr:rowOff>
    </xdr:from>
    <xdr:to>
      <xdr:col>13</xdr:col>
      <xdr:colOff>600075</xdr:colOff>
      <xdr:row>4</xdr:row>
      <xdr:rowOff>53340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699A7FE0-0605-4BFF-9C7D-3B402143F34B}"/>
            </a:ext>
          </a:extLst>
        </xdr:cNvPr>
        <xdr:cNvSpPr txBox="1"/>
      </xdr:nvSpPr>
      <xdr:spPr>
        <a:xfrm>
          <a:off x="5492115" y="453391"/>
          <a:ext cx="3977640" cy="590549"/>
        </a:xfrm>
        <a:prstGeom prst="rect">
          <a:avLst/>
        </a:prstGeom>
        <a:solidFill>
          <a:schemeClr val="accent4"/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tIns="90000" bIns="90000" rtlCol="0" anchor="t"/>
        <a:lstStyle/>
        <a:p>
          <a:r>
            <a:rPr lang="sv-SE" sz="1400"/>
            <a:t>Använd funktionen</a:t>
          </a:r>
          <a:r>
            <a:rPr lang="sv-SE" sz="1400" baseline="0"/>
            <a:t> </a:t>
          </a:r>
          <a:r>
            <a:rPr lang="sv-SE" sz="1400" b="1" baseline="0"/>
            <a:t>LETAKOLUMN</a:t>
          </a:r>
          <a:r>
            <a:rPr lang="sv-SE" sz="1400" b="0" baseline="0"/>
            <a:t> [HLOOKUP].</a:t>
          </a:r>
          <a:endParaRPr lang="sv-SE" sz="1400"/>
        </a:p>
      </xdr:txBody>
    </xdr:sp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274320</xdr:colOff>
      <xdr:row>0</xdr:row>
      <xdr:rowOff>0</xdr:rowOff>
    </xdr:from>
    <xdr:to>
      <xdr:col>14</xdr:col>
      <xdr:colOff>449580</xdr:colOff>
      <xdr:row>12</xdr:row>
      <xdr:rowOff>214306</xdr:rowOff>
    </xdr:to>
    <xdr:pic>
      <xdr:nvPicPr>
        <xdr:cNvPr id="3" name="Bildobjekt 2">
          <a:extLst>
            <a:ext uri="{FF2B5EF4-FFF2-40B4-BE49-F238E27FC236}">
              <a16:creationId xmlns:a16="http://schemas.microsoft.com/office/drawing/2014/main" id="{DA5EE6CA-C926-4F7F-D3A4-7058AC1C26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585460" y="0"/>
          <a:ext cx="5882640" cy="3186106"/>
        </a:xfrm>
        <a:prstGeom prst="rect">
          <a:avLst/>
        </a:prstGeom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609599</xdr:colOff>
      <xdr:row>0</xdr:row>
      <xdr:rowOff>200024</xdr:rowOff>
    </xdr:from>
    <xdr:to>
      <xdr:col>10</xdr:col>
      <xdr:colOff>66674</xdr:colOff>
      <xdr:row>6</xdr:row>
      <xdr:rowOff>76199</xdr:rowOff>
    </xdr:to>
    <xdr:sp macro="" textlink="">
      <xdr:nvSpPr>
        <xdr:cNvPr id="2" name="Text 1">
          <a:extLst>
            <a:ext uri="{FF2B5EF4-FFF2-40B4-BE49-F238E27FC236}">
              <a16:creationId xmlns:a16="http://schemas.microsoft.com/office/drawing/2014/main" id="{8136ABA9-00F3-4726-A5A7-63C1923BF0D3}"/>
            </a:ext>
          </a:extLst>
        </xdr:cNvPr>
        <xdr:cNvSpPr txBox="1">
          <a:spLocks noChangeArrowheads="1"/>
        </xdr:cNvSpPr>
      </xdr:nvSpPr>
      <xdr:spPr bwMode="auto">
        <a:xfrm>
          <a:off x="3604259" y="200024"/>
          <a:ext cx="3830955" cy="1064895"/>
        </a:xfrm>
        <a:prstGeom prst="rect">
          <a:avLst/>
        </a:prstGeom>
        <a:solidFill>
          <a:schemeClr val="accent4"/>
        </a:solidFill>
        <a:ln w="9525">
          <a:noFill/>
          <a:miter lim="800000"/>
          <a:headEnd/>
          <a:tailEnd/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txBody>
        <a:bodyPr vertOverflow="clip" wrap="square" lIns="90000" tIns="90000" rIns="90000" bIns="90000" anchor="t" upright="1"/>
        <a:lstStyle/>
        <a:p>
          <a:pPr algn="l" rtl="0">
            <a:defRPr sz="1000"/>
          </a:pPr>
          <a:r>
            <a:rPr lang="sv-SE" sz="1400" b="0" i="0" u="none" strike="noStrike" baseline="0">
              <a:solidFill>
                <a:srgbClr val="000000"/>
              </a:solidFill>
              <a:latin typeface="+mn-lt"/>
              <a:cs typeface="Arial"/>
            </a:rPr>
            <a:t>Hämta försäljningsbeloppet för angivet artikelnummer från kalkylbladet </a:t>
          </a:r>
          <a:r>
            <a:rPr lang="sv-SE" sz="1400" b="1" i="0" u="none" strike="noStrike" baseline="0">
              <a:solidFill>
                <a:srgbClr val="000000"/>
              </a:solidFill>
              <a:latin typeface="+mn-lt"/>
              <a:cs typeface="Arial"/>
            </a:rPr>
            <a:t>Produktlista</a:t>
          </a:r>
          <a:r>
            <a:rPr lang="sv-SE" sz="1400" b="0" i="0" u="none" strike="noStrike" baseline="0">
              <a:solidFill>
                <a:srgbClr val="000000"/>
              </a:solidFill>
              <a:latin typeface="+mn-lt"/>
              <a:cs typeface="Arial"/>
            </a:rPr>
            <a:t>.</a:t>
          </a:r>
        </a:p>
      </xdr:txBody>
    </xdr:sp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247649</xdr:colOff>
      <xdr:row>1</xdr:row>
      <xdr:rowOff>76200</xdr:rowOff>
    </xdr:from>
    <xdr:to>
      <xdr:col>14</xdr:col>
      <xdr:colOff>28574</xdr:colOff>
      <xdr:row>5</xdr:row>
      <xdr:rowOff>123825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2583D697-179F-44BD-B150-64E5411393E0}"/>
            </a:ext>
          </a:extLst>
        </xdr:cNvPr>
        <xdr:cNvSpPr txBox="1"/>
      </xdr:nvSpPr>
      <xdr:spPr>
        <a:xfrm>
          <a:off x="7448549" y="274320"/>
          <a:ext cx="3529965" cy="840105"/>
        </a:xfrm>
        <a:prstGeom prst="rect">
          <a:avLst/>
        </a:prstGeom>
        <a:solidFill>
          <a:schemeClr val="accent4"/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tIns="90000" bIns="90000" rtlCol="0" anchor="t"/>
        <a:lstStyle/>
        <a:p>
          <a:r>
            <a:rPr lang="sv-SE" sz="1400"/>
            <a:t>Ange ett </a:t>
          </a:r>
          <a:r>
            <a:rPr lang="sv-SE" sz="1400" i="1" baseline="0"/>
            <a:t>Arikelnummer</a:t>
          </a:r>
          <a:r>
            <a:rPr lang="sv-SE" sz="1400" baseline="0"/>
            <a:t> på bladet </a:t>
          </a:r>
          <a:r>
            <a:rPr lang="sv-SE" sz="1400" b="1" baseline="0"/>
            <a:t>Produkt</a:t>
          </a:r>
          <a:r>
            <a:rPr lang="sv-SE" sz="1400" baseline="0"/>
            <a:t> och låt Excel hämta </a:t>
          </a:r>
          <a:r>
            <a:rPr lang="sv-SE" sz="1400" i="1" baseline="0"/>
            <a:t>Belopp</a:t>
          </a:r>
          <a:r>
            <a:rPr lang="sv-SE" sz="1400" baseline="0"/>
            <a:t> från detta kalkylblad.</a:t>
          </a:r>
          <a:endParaRPr lang="sv-SE" sz="1400"/>
        </a:p>
      </xdr:txBody>
    </xdr:sp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137160</xdr:colOff>
      <xdr:row>0</xdr:row>
      <xdr:rowOff>53341</xdr:rowOff>
    </xdr:from>
    <xdr:to>
      <xdr:col>10</xdr:col>
      <xdr:colOff>301159</xdr:colOff>
      <xdr:row>14</xdr:row>
      <xdr:rowOff>30481</xdr:rowOff>
    </xdr:to>
    <xdr:pic>
      <xdr:nvPicPr>
        <xdr:cNvPr id="3" name="Bildobjekt 2">
          <a:extLst>
            <a:ext uri="{FF2B5EF4-FFF2-40B4-BE49-F238E27FC236}">
              <a16:creationId xmlns:a16="http://schemas.microsoft.com/office/drawing/2014/main" id="{B9B56A08-E982-71A5-A955-63F8F4F3D0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537960" y="53341"/>
          <a:ext cx="5871379" cy="3177540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39ABAB8-D897-4326-8102-27A9F14FBD1E}" name="Räntetabell_Facit" displayName="Räntetabell_Facit" ref="E1:G7" totalsRowShown="0" headerRowCellStyle="Rubrik 4">
  <autoFilter ref="E1:G7" xr:uid="{00000000-0009-0000-0100-000002000000}"/>
  <tableColumns count="3">
    <tableColumn id="1" xr3:uid="{14D1E1FA-15DB-4731-91BE-86CAC2190A82}" name="Belopp" dataDxfId="2"/>
    <tableColumn id="2" xr3:uid="{03F73E98-C219-4A09-95F9-5D4CC4C8FFEA}" name="Kundkat." dataDxfId="1"/>
    <tableColumn id="3" xr3:uid="{846C2010-2525-45B1-BE14-EE2F59F5655A}" name="Ränta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IC övningar">
  <a:themeElements>
    <a:clrScheme name="IC färge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2F75B5"/>
      </a:accent1>
      <a:accent2>
        <a:srgbClr val="E2EFDA"/>
      </a:accent2>
      <a:accent3>
        <a:srgbClr val="C490AA"/>
      </a:accent3>
      <a:accent4>
        <a:srgbClr val="FFF2CC"/>
      </a:accent4>
      <a:accent5>
        <a:srgbClr val="9BC2E6"/>
      </a:accent5>
      <a:accent6>
        <a:srgbClr val="548235"/>
      </a:accent6>
      <a:hlink>
        <a:srgbClr val="0563C1"/>
      </a:hlink>
      <a:folHlink>
        <a:srgbClr val="954F72"/>
      </a:folHlink>
    </a:clrScheme>
    <a:fontScheme name="Anpassat 2">
      <a:majorFont>
        <a:latin typeface="Aptos"/>
        <a:ea typeface=""/>
        <a:cs typeface=""/>
      </a:majorFont>
      <a:minorFont>
        <a:latin typeface="Aptos Narrow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6BA748-1F0D-482F-9D05-0D9FDE06018A}">
  <sheetPr>
    <tabColor rgb="FF92D050"/>
  </sheetPr>
  <dimension ref="A1:I14"/>
  <sheetViews>
    <sheetView tabSelected="1" workbookViewId="0">
      <selection activeCell="B4" sqref="B4"/>
    </sheetView>
  </sheetViews>
  <sheetFormatPr defaultColWidth="8.9140625" defaultRowHeight="18" x14ac:dyDescent="0.35"/>
  <cols>
    <col min="1" max="1" width="17.1640625" style="1" customWidth="1"/>
    <col min="2" max="2" width="11.33203125" style="1" customWidth="1"/>
    <col min="3" max="4" width="10.58203125" style="1" customWidth="1"/>
    <col min="5" max="5" width="8.9140625" style="1"/>
    <col min="6" max="6" width="21.1640625" style="1" customWidth="1"/>
    <col min="7" max="7" width="11.1640625" style="1" customWidth="1"/>
    <col min="8" max="16384" width="8.9140625" style="1"/>
  </cols>
  <sheetData>
    <row r="1" spans="1:9" ht="24" customHeight="1" x14ac:dyDescent="0.45">
      <c r="F1" s="6" t="s">
        <v>0</v>
      </c>
    </row>
    <row r="2" spans="1:9" x14ac:dyDescent="0.35">
      <c r="A2" s="7" t="s">
        <v>1</v>
      </c>
      <c r="B2" s="7"/>
      <c r="F2" s="3" t="s">
        <v>2</v>
      </c>
      <c r="G2" s="4" t="str">
        <f ca="1">IFERROR("Kapitel "&amp;LEFT(RIGHT(CELL("filnamn",A1),LEN(CELL("filnamn",A1))-FIND("[",CELL("filnamn",A1))),1),"Kapitel "&amp;LEFT(RIGHT(CELL("filename",F1),LEN(CELL("filename",F1))-FIND("[",CELL("filename",F1))),1))</f>
        <v>Kapitel 4</v>
      </c>
      <c r="H2" s="3" t="s">
        <v>3</v>
      </c>
      <c r="I2" s="4" t="str">
        <f ca="1">IFERROR(RIGHT(CELL("filnamn",F1),LEN(CELL("filnamn",F1))-FIND("]",CELL("filnamn",F1))),RIGHT(CELL("filename",F1),LEN(CELL("filename",F1))-FIND("]",CELL("filename",F1))))</f>
        <v xml:space="preserve">LETARAD </v>
      </c>
    </row>
    <row r="3" spans="1:9" x14ac:dyDescent="0.35">
      <c r="A3" s="9" t="s">
        <v>4</v>
      </c>
      <c r="B3" s="13">
        <v>345</v>
      </c>
    </row>
    <row r="4" spans="1:9" x14ac:dyDescent="0.35">
      <c r="A4" s="9" t="s">
        <v>5</v>
      </c>
      <c r="B4" s="14"/>
    </row>
    <row r="5" spans="1:9" x14ac:dyDescent="0.35">
      <c r="A5" s="9" t="s">
        <v>6</v>
      </c>
      <c r="B5" s="15">
        <f>B3*B4</f>
        <v>0</v>
      </c>
    </row>
    <row r="6" spans="1:9" x14ac:dyDescent="0.35">
      <c r="A6" s="9" t="s">
        <v>7</v>
      </c>
      <c r="B6" s="15">
        <f>B3-B5</f>
        <v>345</v>
      </c>
    </row>
    <row r="8" spans="1:9" x14ac:dyDescent="0.35">
      <c r="A8" s="5" t="s">
        <v>8</v>
      </c>
      <c r="B8" s="1" t="s">
        <v>9</v>
      </c>
      <c r="C8" s="1" t="s">
        <v>10</v>
      </c>
      <c r="D8" s="1" t="s">
        <v>11</v>
      </c>
    </row>
    <row r="9" spans="1:9" x14ac:dyDescent="0.35">
      <c r="A9" s="8">
        <v>0</v>
      </c>
      <c r="B9" s="11" t="s">
        <v>12</v>
      </c>
      <c r="C9" s="8">
        <v>99</v>
      </c>
      <c r="D9" s="12">
        <v>0</v>
      </c>
    </row>
    <row r="10" spans="1:9" x14ac:dyDescent="0.35">
      <c r="A10" s="8">
        <v>100</v>
      </c>
      <c r="B10" s="11" t="s">
        <v>12</v>
      </c>
      <c r="C10" s="8">
        <v>199</v>
      </c>
      <c r="D10" s="12">
        <v>0.01</v>
      </c>
    </row>
    <row r="11" spans="1:9" x14ac:dyDescent="0.35">
      <c r="A11" s="8">
        <v>200</v>
      </c>
      <c r="B11" s="11" t="s">
        <v>12</v>
      </c>
      <c r="C11" s="8">
        <v>299</v>
      </c>
      <c r="D11" s="12">
        <v>0.02</v>
      </c>
    </row>
    <row r="12" spans="1:9" x14ac:dyDescent="0.35">
      <c r="A12" s="8">
        <v>300</v>
      </c>
      <c r="B12" s="11" t="s">
        <v>12</v>
      </c>
      <c r="C12" s="8">
        <v>399</v>
      </c>
      <c r="D12" s="12">
        <v>0.03</v>
      </c>
    </row>
    <row r="13" spans="1:9" x14ac:dyDescent="0.35">
      <c r="A13" s="8">
        <v>400</v>
      </c>
      <c r="B13" s="11" t="s">
        <v>12</v>
      </c>
      <c r="C13" s="8">
        <v>499</v>
      </c>
      <c r="D13" s="12">
        <v>0.04</v>
      </c>
    </row>
    <row r="14" spans="1:9" x14ac:dyDescent="0.35">
      <c r="A14" s="8">
        <v>500</v>
      </c>
      <c r="B14" s="11" t="s">
        <v>12</v>
      </c>
      <c r="C14" s="8"/>
      <c r="D14" s="12">
        <v>0.05</v>
      </c>
    </row>
  </sheetData>
  <pageMargins left="0.7" right="0.7" top="0.75" bottom="0.75" header="0.3" footer="0.3"/>
  <pageSetup paperSize="9" orientation="portrait" horizontalDpi="4294967294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8ACB7B-A166-48C2-A0E8-3E0EA271D7D5}">
  <sheetPr>
    <tabColor rgb="FFFF0000"/>
  </sheetPr>
  <dimension ref="A2:I14"/>
  <sheetViews>
    <sheetView workbookViewId="0">
      <selection activeCell="B4" sqref="B4"/>
    </sheetView>
  </sheetViews>
  <sheetFormatPr defaultColWidth="8.9140625" defaultRowHeight="18" x14ac:dyDescent="0.35"/>
  <cols>
    <col min="1" max="1" width="17.1640625" style="1" customWidth="1"/>
    <col min="2" max="2" width="11.33203125" style="1" customWidth="1"/>
    <col min="3" max="4" width="10.58203125" style="1" customWidth="1"/>
    <col min="5" max="5" width="8.9140625" style="1"/>
    <col min="6" max="6" width="17.1640625" style="1" customWidth="1"/>
    <col min="7" max="9" width="10.58203125" style="1" customWidth="1"/>
    <col min="10" max="16384" width="8.9140625" style="1"/>
  </cols>
  <sheetData>
    <row r="2" spans="1:9" x14ac:dyDescent="0.35">
      <c r="A2" s="7" t="s">
        <v>13</v>
      </c>
      <c r="B2" s="7"/>
      <c r="F2" s="7" t="s">
        <v>14</v>
      </c>
      <c r="G2" s="7"/>
    </row>
    <row r="3" spans="1:9" x14ac:dyDescent="0.35">
      <c r="A3" s="9" t="s">
        <v>4</v>
      </c>
      <c r="B3" s="13">
        <v>345</v>
      </c>
      <c r="F3" s="9" t="s">
        <v>4</v>
      </c>
      <c r="G3" s="13">
        <v>456</v>
      </c>
    </row>
    <row r="4" spans="1:9" x14ac:dyDescent="0.35">
      <c r="A4" s="9" t="s">
        <v>5</v>
      </c>
      <c r="B4" s="14">
        <f>VLOOKUP(B3,A9:D14,4)</f>
        <v>0.03</v>
      </c>
      <c r="F4" s="9" t="s">
        <v>5</v>
      </c>
      <c r="G4" s="14">
        <f>VLOOKUP(G3,F9:I14,4)</f>
        <v>0.04</v>
      </c>
    </row>
    <row r="5" spans="1:9" x14ac:dyDescent="0.35">
      <c r="A5" s="9" t="s">
        <v>6</v>
      </c>
      <c r="B5" s="15">
        <f>B3*B4</f>
        <v>10.35</v>
      </c>
      <c r="F5" s="9" t="s">
        <v>6</v>
      </c>
      <c r="G5" s="15">
        <f>G3*G4</f>
        <v>18.240000000000002</v>
      </c>
    </row>
    <row r="6" spans="1:9" x14ac:dyDescent="0.35">
      <c r="A6" s="9" t="s">
        <v>7</v>
      </c>
      <c r="B6" s="15">
        <f>B3-B5</f>
        <v>334.65</v>
      </c>
      <c r="F6" s="9" t="s">
        <v>7</v>
      </c>
      <c r="G6" s="15">
        <f>G3-G5</f>
        <v>437.76</v>
      </c>
    </row>
    <row r="9" spans="1:9" x14ac:dyDescent="0.35">
      <c r="A9" s="8">
        <v>0</v>
      </c>
      <c r="B9" s="11" t="s">
        <v>12</v>
      </c>
      <c r="C9" s="8">
        <v>99</v>
      </c>
      <c r="D9" s="12">
        <v>0</v>
      </c>
      <c r="F9" s="8">
        <v>0</v>
      </c>
      <c r="G9" s="11" t="s">
        <v>12</v>
      </c>
      <c r="H9" s="8">
        <v>99</v>
      </c>
      <c r="I9" s="12">
        <v>0</v>
      </c>
    </row>
    <row r="10" spans="1:9" x14ac:dyDescent="0.35">
      <c r="A10" s="8">
        <v>100</v>
      </c>
      <c r="B10" s="11" t="s">
        <v>12</v>
      </c>
      <c r="C10" s="8">
        <v>199</v>
      </c>
      <c r="D10" s="12">
        <v>0.01</v>
      </c>
      <c r="F10" s="8">
        <v>100</v>
      </c>
      <c r="G10" s="11" t="s">
        <v>12</v>
      </c>
      <c r="H10" s="8">
        <v>199</v>
      </c>
      <c r="I10" s="12">
        <v>0.01</v>
      </c>
    </row>
    <row r="11" spans="1:9" x14ac:dyDescent="0.35">
      <c r="A11" s="8">
        <v>200</v>
      </c>
      <c r="B11" s="11" t="s">
        <v>12</v>
      </c>
      <c r="C11" s="8">
        <v>299</v>
      </c>
      <c r="D11" s="12">
        <v>0.02</v>
      </c>
      <c r="F11" s="8">
        <v>200</v>
      </c>
      <c r="G11" s="11" t="s">
        <v>12</v>
      </c>
      <c r="H11" s="8">
        <v>299</v>
      </c>
      <c r="I11" s="12">
        <v>0.02</v>
      </c>
    </row>
    <row r="12" spans="1:9" x14ac:dyDescent="0.35">
      <c r="A12" s="8">
        <v>300</v>
      </c>
      <c r="B12" s="11" t="s">
        <v>12</v>
      </c>
      <c r="C12" s="8">
        <v>399</v>
      </c>
      <c r="D12" s="12">
        <v>0.03</v>
      </c>
      <c r="F12" s="8">
        <v>300</v>
      </c>
      <c r="G12" s="11" t="s">
        <v>12</v>
      </c>
      <c r="H12" s="8">
        <v>399</v>
      </c>
      <c r="I12" s="12">
        <v>0.03</v>
      </c>
    </row>
    <row r="13" spans="1:9" x14ac:dyDescent="0.35">
      <c r="A13" s="8">
        <v>400</v>
      </c>
      <c r="B13" s="11" t="s">
        <v>12</v>
      </c>
      <c r="C13" s="8">
        <v>499</v>
      </c>
      <c r="D13" s="12">
        <v>0.04</v>
      </c>
      <c r="F13" s="8">
        <v>400</v>
      </c>
      <c r="G13" s="11" t="s">
        <v>12</v>
      </c>
      <c r="H13" s="8">
        <v>499</v>
      </c>
      <c r="I13" s="12">
        <v>0.04</v>
      </c>
    </row>
    <row r="14" spans="1:9" x14ac:dyDescent="0.35">
      <c r="A14" s="8">
        <v>500</v>
      </c>
      <c r="B14" s="11" t="s">
        <v>12</v>
      </c>
      <c r="C14" s="8"/>
      <c r="D14" s="12">
        <v>0.05</v>
      </c>
      <c r="F14" s="8">
        <v>500</v>
      </c>
      <c r="G14" s="11" t="s">
        <v>12</v>
      </c>
      <c r="H14" s="8"/>
      <c r="I14" s="12">
        <v>0.05</v>
      </c>
    </row>
  </sheetData>
  <pageMargins left="0.7" right="0.7" top="0.75" bottom="0.75" header="0.3" footer="0.3"/>
  <pageSetup paperSize="9" orientation="portrait" horizontalDpi="4294967294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6DFEFB-586E-4079-B4E5-9223005E6D66}">
  <sheetPr>
    <tabColor rgb="FF92D050"/>
  </sheetPr>
  <dimension ref="A1:F487"/>
  <sheetViews>
    <sheetView zoomScaleNormal="100" workbookViewId="0">
      <selection activeCell="E3" sqref="E3"/>
    </sheetView>
  </sheetViews>
  <sheetFormatPr defaultRowHeight="18" x14ac:dyDescent="0.35"/>
  <cols>
    <col min="1" max="1" width="9.83203125" style="1" customWidth="1"/>
    <col min="2" max="2" width="9" style="1" customWidth="1"/>
    <col min="3" max="3" width="8.83203125" style="1" customWidth="1"/>
    <col min="4" max="4" width="16.9140625" style="1" customWidth="1"/>
    <col min="5" max="5" width="14.83203125" style="1" customWidth="1"/>
    <col min="7" max="250" width="8.6640625" style="1"/>
    <col min="251" max="251" width="9.83203125" style="1" customWidth="1"/>
    <col min="252" max="506" width="8.6640625" style="1"/>
    <col min="507" max="507" width="9.83203125" style="1" customWidth="1"/>
    <col min="508" max="762" width="8.6640625" style="1"/>
    <col min="763" max="763" width="9.83203125" style="1" customWidth="1"/>
    <col min="764" max="1018" width="8.6640625" style="1"/>
    <col min="1019" max="1019" width="9.83203125" style="1" customWidth="1"/>
    <col min="1020" max="1274" width="8.6640625" style="1"/>
    <col min="1275" max="1275" width="9.83203125" style="1" customWidth="1"/>
    <col min="1276" max="1530" width="8.6640625" style="1"/>
    <col min="1531" max="1531" width="9.83203125" style="1" customWidth="1"/>
    <col min="1532" max="1786" width="8.6640625" style="1"/>
    <col min="1787" max="1787" width="9.83203125" style="1" customWidth="1"/>
    <col min="1788" max="2042" width="8.6640625" style="1"/>
    <col min="2043" max="2043" width="9.83203125" style="1" customWidth="1"/>
    <col min="2044" max="2298" width="8.6640625" style="1"/>
    <col min="2299" max="2299" width="9.83203125" style="1" customWidth="1"/>
    <col min="2300" max="2554" width="8.6640625" style="1"/>
    <col min="2555" max="2555" width="9.83203125" style="1" customWidth="1"/>
    <col min="2556" max="2810" width="8.6640625" style="1"/>
    <col min="2811" max="2811" width="9.83203125" style="1" customWidth="1"/>
    <col min="2812" max="3066" width="8.6640625" style="1"/>
    <col min="3067" max="3067" width="9.83203125" style="1" customWidth="1"/>
    <col min="3068" max="3322" width="8.6640625" style="1"/>
    <col min="3323" max="3323" width="9.83203125" style="1" customWidth="1"/>
    <col min="3324" max="3578" width="8.6640625" style="1"/>
    <col min="3579" max="3579" width="9.83203125" style="1" customWidth="1"/>
    <col min="3580" max="3834" width="8.6640625" style="1"/>
    <col min="3835" max="3835" width="9.83203125" style="1" customWidth="1"/>
    <col min="3836" max="4090" width="8.6640625" style="1"/>
    <col min="4091" max="4091" width="9.83203125" style="1" customWidth="1"/>
    <col min="4092" max="4346" width="8.6640625" style="1"/>
    <col min="4347" max="4347" width="9.83203125" style="1" customWidth="1"/>
    <col min="4348" max="4602" width="8.6640625" style="1"/>
    <col min="4603" max="4603" width="9.83203125" style="1" customWidth="1"/>
    <col min="4604" max="4858" width="8.6640625" style="1"/>
    <col min="4859" max="4859" width="9.83203125" style="1" customWidth="1"/>
    <col min="4860" max="5114" width="8.6640625" style="1"/>
    <col min="5115" max="5115" width="9.83203125" style="1" customWidth="1"/>
    <col min="5116" max="5370" width="8.6640625" style="1"/>
    <col min="5371" max="5371" width="9.83203125" style="1" customWidth="1"/>
    <col min="5372" max="5626" width="8.6640625" style="1"/>
    <col min="5627" max="5627" width="9.83203125" style="1" customWidth="1"/>
    <col min="5628" max="5882" width="8.6640625" style="1"/>
    <col min="5883" max="5883" width="9.83203125" style="1" customWidth="1"/>
    <col min="5884" max="6138" width="8.6640625" style="1"/>
    <col min="6139" max="6139" width="9.83203125" style="1" customWidth="1"/>
    <col min="6140" max="6394" width="8.6640625" style="1"/>
    <col min="6395" max="6395" width="9.83203125" style="1" customWidth="1"/>
    <col min="6396" max="6650" width="8.6640625" style="1"/>
    <col min="6651" max="6651" width="9.83203125" style="1" customWidth="1"/>
    <col min="6652" max="6906" width="8.6640625" style="1"/>
    <col min="6907" max="6907" width="9.83203125" style="1" customWidth="1"/>
    <col min="6908" max="7162" width="8.6640625" style="1"/>
    <col min="7163" max="7163" width="9.83203125" style="1" customWidth="1"/>
    <col min="7164" max="7418" width="8.6640625" style="1"/>
    <col min="7419" max="7419" width="9.83203125" style="1" customWidth="1"/>
    <col min="7420" max="7674" width="8.6640625" style="1"/>
    <col min="7675" max="7675" width="9.83203125" style="1" customWidth="1"/>
    <col min="7676" max="7930" width="8.6640625" style="1"/>
    <col min="7931" max="7931" width="9.83203125" style="1" customWidth="1"/>
    <col min="7932" max="8186" width="8.6640625" style="1"/>
    <col min="8187" max="8187" width="9.83203125" style="1" customWidth="1"/>
    <col min="8188" max="8442" width="8.6640625" style="1"/>
    <col min="8443" max="8443" width="9.83203125" style="1" customWidth="1"/>
    <col min="8444" max="8698" width="8.6640625" style="1"/>
    <col min="8699" max="8699" width="9.83203125" style="1" customWidth="1"/>
    <col min="8700" max="8954" width="8.6640625" style="1"/>
    <col min="8955" max="8955" width="9.83203125" style="1" customWidth="1"/>
    <col min="8956" max="9210" width="8.6640625" style="1"/>
    <col min="9211" max="9211" width="9.83203125" style="1" customWidth="1"/>
    <col min="9212" max="9466" width="8.6640625" style="1"/>
    <col min="9467" max="9467" width="9.83203125" style="1" customWidth="1"/>
    <col min="9468" max="9722" width="8.6640625" style="1"/>
    <col min="9723" max="9723" width="9.83203125" style="1" customWidth="1"/>
    <col min="9724" max="9978" width="8.6640625" style="1"/>
    <col min="9979" max="9979" width="9.83203125" style="1" customWidth="1"/>
    <col min="9980" max="10234" width="8.6640625" style="1"/>
    <col min="10235" max="10235" width="9.83203125" style="1" customWidth="1"/>
    <col min="10236" max="10490" width="8.6640625" style="1"/>
    <col min="10491" max="10491" width="9.83203125" style="1" customWidth="1"/>
    <col min="10492" max="10746" width="8.6640625" style="1"/>
    <col min="10747" max="10747" width="9.83203125" style="1" customWidth="1"/>
    <col min="10748" max="11002" width="8.6640625" style="1"/>
    <col min="11003" max="11003" width="9.83203125" style="1" customWidth="1"/>
    <col min="11004" max="11258" width="8.6640625" style="1"/>
    <col min="11259" max="11259" width="9.83203125" style="1" customWidth="1"/>
    <col min="11260" max="11514" width="8.6640625" style="1"/>
    <col min="11515" max="11515" width="9.83203125" style="1" customWidth="1"/>
    <col min="11516" max="11770" width="8.6640625" style="1"/>
    <col min="11771" max="11771" width="9.83203125" style="1" customWidth="1"/>
    <col min="11772" max="12026" width="8.6640625" style="1"/>
    <col min="12027" max="12027" width="9.83203125" style="1" customWidth="1"/>
    <col min="12028" max="12282" width="8.6640625" style="1"/>
    <col min="12283" max="12283" width="9.83203125" style="1" customWidth="1"/>
    <col min="12284" max="12538" width="8.6640625" style="1"/>
    <col min="12539" max="12539" width="9.83203125" style="1" customWidth="1"/>
    <col min="12540" max="12794" width="8.6640625" style="1"/>
    <col min="12795" max="12795" width="9.83203125" style="1" customWidth="1"/>
    <col min="12796" max="13050" width="8.6640625" style="1"/>
    <col min="13051" max="13051" width="9.83203125" style="1" customWidth="1"/>
    <col min="13052" max="13306" width="8.6640625" style="1"/>
    <col min="13307" max="13307" width="9.83203125" style="1" customWidth="1"/>
    <col min="13308" max="13562" width="8.6640625" style="1"/>
    <col min="13563" max="13563" width="9.83203125" style="1" customWidth="1"/>
    <col min="13564" max="13818" width="8.6640625" style="1"/>
    <col min="13819" max="13819" width="9.83203125" style="1" customWidth="1"/>
    <col min="13820" max="14074" width="8.6640625" style="1"/>
    <col min="14075" max="14075" width="9.83203125" style="1" customWidth="1"/>
    <col min="14076" max="14330" width="8.6640625" style="1"/>
    <col min="14331" max="14331" width="9.83203125" style="1" customWidth="1"/>
    <col min="14332" max="14586" width="8.6640625" style="1"/>
    <col min="14587" max="14587" width="9.83203125" style="1" customWidth="1"/>
    <col min="14588" max="14842" width="8.6640625" style="1"/>
    <col min="14843" max="14843" width="9.83203125" style="1" customWidth="1"/>
    <col min="14844" max="15098" width="8.6640625" style="1"/>
    <col min="15099" max="15099" width="9.83203125" style="1" customWidth="1"/>
    <col min="15100" max="15354" width="8.6640625" style="1"/>
    <col min="15355" max="15355" width="9.83203125" style="1" customWidth="1"/>
    <col min="15356" max="15610" width="8.6640625" style="1"/>
    <col min="15611" max="15611" width="9.83203125" style="1" customWidth="1"/>
    <col min="15612" max="15866" width="8.6640625" style="1"/>
    <col min="15867" max="15867" width="9.83203125" style="1" customWidth="1"/>
    <col min="15868" max="16122" width="8.6640625" style="1"/>
    <col min="16123" max="16123" width="9.83203125" style="1" customWidth="1"/>
    <col min="16124" max="16384" width="8.6640625" style="1"/>
  </cols>
  <sheetData>
    <row r="1" spans="1:6" s="2" customFormat="1" x14ac:dyDescent="0.35">
      <c r="A1" s="7" t="s">
        <v>15</v>
      </c>
      <c r="B1" s="7" t="s">
        <v>16</v>
      </c>
      <c r="D1" s="7" t="s">
        <v>236</v>
      </c>
      <c r="E1" s="7"/>
      <c r="F1"/>
    </row>
    <row r="2" spans="1:6" x14ac:dyDescent="0.35">
      <c r="A2" s="1">
        <v>1</v>
      </c>
      <c r="B2" s="1">
        <v>0</v>
      </c>
      <c r="D2" s="9" t="s">
        <v>17</v>
      </c>
      <c r="E2" s="34">
        <v>23000</v>
      </c>
    </row>
    <row r="3" spans="1:6" x14ac:dyDescent="0.35">
      <c r="A3" s="1">
        <v>1501</v>
      </c>
      <c r="B3" s="1">
        <v>108</v>
      </c>
      <c r="D3" s="9" t="s">
        <v>16</v>
      </c>
      <c r="E3" s="33"/>
    </row>
    <row r="4" spans="1:6" ht="18.600000000000001" thickBot="1" x14ac:dyDescent="0.4">
      <c r="A4" s="1">
        <v>1601</v>
      </c>
      <c r="B4" s="1">
        <v>118</v>
      </c>
      <c r="D4" s="37" t="s">
        <v>18</v>
      </c>
      <c r="E4" s="36">
        <f>E2-E3</f>
        <v>23000</v>
      </c>
    </row>
    <row r="5" spans="1:6" ht="18.600000000000001" thickTop="1" x14ac:dyDescent="0.35">
      <c r="A5" s="1">
        <v>1701</v>
      </c>
      <c r="B5" s="1">
        <v>127</v>
      </c>
    </row>
    <row r="6" spans="1:6" x14ac:dyDescent="0.35">
      <c r="A6" s="1">
        <v>1801</v>
      </c>
      <c r="B6" s="1">
        <v>137</v>
      </c>
    </row>
    <row r="7" spans="1:6" x14ac:dyDescent="0.35">
      <c r="A7" s="1">
        <v>1901</v>
      </c>
      <c r="B7" s="1">
        <v>146</v>
      </c>
    </row>
    <row r="8" spans="1:6" x14ac:dyDescent="0.35">
      <c r="A8" s="1">
        <v>2001</v>
      </c>
      <c r="B8" s="1">
        <v>156</v>
      </c>
    </row>
    <row r="9" spans="1:6" x14ac:dyDescent="0.35">
      <c r="A9" s="1">
        <v>2101</v>
      </c>
      <c r="B9" s="1">
        <v>157</v>
      </c>
    </row>
    <row r="10" spans="1:6" x14ac:dyDescent="0.35">
      <c r="A10" s="1">
        <v>2201</v>
      </c>
      <c r="B10" s="1">
        <v>167</v>
      </c>
    </row>
    <row r="11" spans="1:6" x14ac:dyDescent="0.35">
      <c r="A11" s="1">
        <v>2301</v>
      </c>
      <c r="B11" s="1">
        <v>176</v>
      </c>
    </row>
    <row r="12" spans="1:6" x14ac:dyDescent="0.35">
      <c r="A12" s="1">
        <v>2401</v>
      </c>
      <c r="B12" s="1">
        <v>186</v>
      </c>
    </row>
    <row r="13" spans="1:6" x14ac:dyDescent="0.35">
      <c r="A13" s="1">
        <v>2501</v>
      </c>
      <c r="B13" s="1">
        <v>195</v>
      </c>
    </row>
    <row r="14" spans="1:6" x14ac:dyDescent="0.35">
      <c r="A14" s="1">
        <v>2601</v>
      </c>
      <c r="B14" s="1">
        <v>205</v>
      </c>
    </row>
    <row r="15" spans="1:6" x14ac:dyDescent="0.35">
      <c r="A15" s="1">
        <v>2701</v>
      </c>
      <c r="B15" s="1">
        <v>214</v>
      </c>
    </row>
    <row r="16" spans="1:6" x14ac:dyDescent="0.35">
      <c r="A16" s="1">
        <v>2801</v>
      </c>
      <c r="B16" s="1">
        <v>216</v>
      </c>
    </row>
    <row r="17" spans="1:2" x14ac:dyDescent="0.35">
      <c r="A17" s="1">
        <v>2901</v>
      </c>
      <c r="B17" s="1">
        <v>225</v>
      </c>
    </row>
    <row r="18" spans="1:2" x14ac:dyDescent="0.35">
      <c r="A18" s="1">
        <v>3001</v>
      </c>
      <c r="B18" s="1">
        <v>235</v>
      </c>
    </row>
    <row r="19" spans="1:2" x14ac:dyDescent="0.35">
      <c r="A19" s="1">
        <v>3101</v>
      </c>
      <c r="B19" s="1">
        <v>244</v>
      </c>
    </row>
    <row r="20" spans="1:2" x14ac:dyDescent="0.35">
      <c r="A20" s="1">
        <v>3201</v>
      </c>
      <c r="B20" s="1">
        <v>254</v>
      </c>
    </row>
    <row r="21" spans="1:2" x14ac:dyDescent="0.35">
      <c r="A21" s="1">
        <v>3301</v>
      </c>
      <c r="B21" s="1">
        <v>263</v>
      </c>
    </row>
    <row r="22" spans="1:2" x14ac:dyDescent="0.35">
      <c r="A22" s="1">
        <v>3401</v>
      </c>
      <c r="B22" s="1">
        <v>264</v>
      </c>
    </row>
    <row r="23" spans="1:2" x14ac:dyDescent="0.35">
      <c r="A23" s="1">
        <v>3501</v>
      </c>
      <c r="B23" s="1">
        <v>274</v>
      </c>
    </row>
    <row r="24" spans="1:2" x14ac:dyDescent="0.35">
      <c r="A24" s="1">
        <v>3601</v>
      </c>
      <c r="B24" s="1">
        <v>283</v>
      </c>
    </row>
    <row r="25" spans="1:2" x14ac:dyDescent="0.35">
      <c r="A25" s="1">
        <v>3701</v>
      </c>
      <c r="B25" s="1">
        <v>293</v>
      </c>
    </row>
    <row r="26" spans="1:2" x14ac:dyDescent="0.35">
      <c r="A26" s="1">
        <v>3801</v>
      </c>
      <c r="B26" s="1">
        <v>302</v>
      </c>
    </row>
    <row r="27" spans="1:2" x14ac:dyDescent="0.35">
      <c r="A27" s="1">
        <v>3901</v>
      </c>
      <c r="B27" s="1">
        <v>311</v>
      </c>
    </row>
    <row r="28" spans="1:2" x14ac:dyDescent="0.35">
      <c r="A28" s="1">
        <v>4001</v>
      </c>
      <c r="B28" s="1">
        <v>312</v>
      </c>
    </row>
    <row r="29" spans="1:2" x14ac:dyDescent="0.35">
      <c r="A29" s="1">
        <v>4101</v>
      </c>
      <c r="B29" s="1">
        <v>322</v>
      </c>
    </row>
    <row r="30" spans="1:2" x14ac:dyDescent="0.35">
      <c r="A30" s="1">
        <v>4201</v>
      </c>
      <c r="B30" s="1">
        <v>331</v>
      </c>
    </row>
    <row r="31" spans="1:2" x14ac:dyDescent="0.35">
      <c r="A31" s="1">
        <v>4301</v>
      </c>
      <c r="B31" s="1">
        <v>340</v>
      </c>
    </row>
    <row r="32" spans="1:2" x14ac:dyDescent="0.35">
      <c r="A32" s="1">
        <v>4401</v>
      </c>
      <c r="B32" s="1">
        <v>349</v>
      </c>
    </row>
    <row r="33" spans="1:2" x14ac:dyDescent="0.35">
      <c r="A33" s="1">
        <v>4501</v>
      </c>
      <c r="B33" s="1">
        <v>359</v>
      </c>
    </row>
    <row r="34" spans="1:2" x14ac:dyDescent="0.35">
      <c r="A34" s="1">
        <v>4601</v>
      </c>
      <c r="B34" s="1">
        <v>360</v>
      </c>
    </row>
    <row r="35" spans="1:2" x14ac:dyDescent="0.35">
      <c r="A35" s="1">
        <v>4701</v>
      </c>
      <c r="B35" s="1">
        <v>369</v>
      </c>
    </row>
    <row r="36" spans="1:2" x14ac:dyDescent="0.35">
      <c r="A36" s="1">
        <v>4801</v>
      </c>
      <c r="B36" s="1">
        <v>378</v>
      </c>
    </row>
    <row r="37" spans="1:2" x14ac:dyDescent="0.35">
      <c r="A37" s="1">
        <v>4901</v>
      </c>
      <c r="B37" s="1">
        <v>388</v>
      </c>
    </row>
    <row r="38" spans="1:2" x14ac:dyDescent="0.35">
      <c r="A38" s="1">
        <v>5001</v>
      </c>
      <c r="B38" s="1">
        <v>408</v>
      </c>
    </row>
    <row r="39" spans="1:2" x14ac:dyDescent="0.35">
      <c r="A39" s="1">
        <v>5101</v>
      </c>
      <c r="B39" s="1">
        <v>430</v>
      </c>
    </row>
    <row r="40" spans="1:2" x14ac:dyDescent="0.35">
      <c r="A40" s="1">
        <v>5201</v>
      </c>
      <c r="B40" s="1">
        <v>453</v>
      </c>
    </row>
    <row r="41" spans="1:2" x14ac:dyDescent="0.35">
      <c r="A41" s="1">
        <v>5301</v>
      </c>
      <c r="B41" s="1">
        <v>475</v>
      </c>
    </row>
    <row r="42" spans="1:2" x14ac:dyDescent="0.35">
      <c r="A42" s="1">
        <v>5401</v>
      </c>
      <c r="B42" s="1">
        <v>497</v>
      </c>
    </row>
    <row r="43" spans="1:2" x14ac:dyDescent="0.35">
      <c r="A43" s="1">
        <v>5501</v>
      </c>
      <c r="B43" s="1">
        <v>519</v>
      </c>
    </row>
    <row r="44" spans="1:2" x14ac:dyDescent="0.35">
      <c r="A44" s="1">
        <v>5601</v>
      </c>
      <c r="B44" s="1">
        <v>541</v>
      </c>
    </row>
    <row r="45" spans="1:2" x14ac:dyDescent="0.35">
      <c r="A45" s="1">
        <v>5701</v>
      </c>
      <c r="B45" s="1">
        <v>564</v>
      </c>
    </row>
    <row r="46" spans="1:2" x14ac:dyDescent="0.35">
      <c r="A46" s="1">
        <v>5801</v>
      </c>
      <c r="B46" s="1">
        <v>586</v>
      </c>
    </row>
    <row r="47" spans="1:2" x14ac:dyDescent="0.35">
      <c r="A47" s="1">
        <v>5901</v>
      </c>
      <c r="B47" s="1">
        <v>608</v>
      </c>
    </row>
    <row r="48" spans="1:2" x14ac:dyDescent="0.35">
      <c r="A48" s="1">
        <v>6001</v>
      </c>
      <c r="B48" s="1">
        <v>630</v>
      </c>
    </row>
    <row r="49" spans="1:2" x14ac:dyDescent="0.35">
      <c r="A49" s="1">
        <v>6101</v>
      </c>
      <c r="B49" s="1">
        <v>652</v>
      </c>
    </row>
    <row r="50" spans="1:2" x14ac:dyDescent="0.35">
      <c r="A50" s="1">
        <v>6201</v>
      </c>
      <c r="B50" s="1">
        <v>675</v>
      </c>
    </row>
    <row r="51" spans="1:2" x14ac:dyDescent="0.35">
      <c r="A51" s="1">
        <v>6301</v>
      </c>
      <c r="B51" s="1">
        <v>697</v>
      </c>
    </row>
    <row r="52" spans="1:2" x14ac:dyDescent="0.35">
      <c r="A52" s="1">
        <v>6401</v>
      </c>
      <c r="B52" s="1">
        <v>719</v>
      </c>
    </row>
    <row r="53" spans="1:2" x14ac:dyDescent="0.35">
      <c r="A53" s="1">
        <v>6501</v>
      </c>
      <c r="B53" s="1">
        <v>741</v>
      </c>
    </row>
    <row r="54" spans="1:2" x14ac:dyDescent="0.35">
      <c r="A54" s="1">
        <v>6601</v>
      </c>
      <c r="B54" s="1">
        <v>764</v>
      </c>
    </row>
    <row r="55" spans="1:2" x14ac:dyDescent="0.35">
      <c r="A55" s="1">
        <v>6701</v>
      </c>
      <c r="B55" s="1">
        <v>786</v>
      </c>
    </row>
    <row r="56" spans="1:2" x14ac:dyDescent="0.35">
      <c r="A56" s="1">
        <v>6801</v>
      </c>
      <c r="B56" s="1">
        <v>808</v>
      </c>
    </row>
    <row r="57" spans="1:2" x14ac:dyDescent="0.35">
      <c r="A57" s="1">
        <v>6901</v>
      </c>
      <c r="B57" s="1">
        <v>830</v>
      </c>
    </row>
    <row r="58" spans="1:2" x14ac:dyDescent="0.35">
      <c r="A58" s="1">
        <v>7001</v>
      </c>
      <c r="B58" s="1">
        <v>852</v>
      </c>
    </row>
    <row r="59" spans="1:2" x14ac:dyDescent="0.35">
      <c r="A59" s="1">
        <v>7101</v>
      </c>
      <c r="B59" s="1">
        <v>875</v>
      </c>
    </row>
    <row r="60" spans="1:2" x14ac:dyDescent="0.35">
      <c r="A60" s="1">
        <v>7201</v>
      </c>
      <c r="B60" s="1">
        <v>897</v>
      </c>
    </row>
    <row r="61" spans="1:2" x14ac:dyDescent="0.35">
      <c r="A61" s="1">
        <v>7301</v>
      </c>
      <c r="B61" s="1">
        <v>919</v>
      </c>
    </row>
    <row r="62" spans="1:2" x14ac:dyDescent="0.35">
      <c r="A62" s="1">
        <v>7401</v>
      </c>
      <c r="B62" s="1">
        <v>941</v>
      </c>
    </row>
    <row r="63" spans="1:2" x14ac:dyDescent="0.35">
      <c r="A63" s="1">
        <v>7501</v>
      </c>
      <c r="B63" s="1">
        <v>963</v>
      </c>
    </row>
    <row r="64" spans="1:2" x14ac:dyDescent="0.35">
      <c r="A64" s="1">
        <v>7601</v>
      </c>
      <c r="B64" s="1">
        <v>986</v>
      </c>
    </row>
    <row r="65" spans="1:2" x14ac:dyDescent="0.35">
      <c r="A65" s="1">
        <v>7701</v>
      </c>
      <c r="B65" s="1">
        <v>1008</v>
      </c>
    </row>
    <row r="66" spans="1:2" x14ac:dyDescent="0.35">
      <c r="A66" s="1">
        <v>7801</v>
      </c>
      <c r="B66" s="1">
        <v>1030</v>
      </c>
    </row>
    <row r="67" spans="1:2" x14ac:dyDescent="0.35">
      <c r="A67" s="1">
        <v>7901</v>
      </c>
      <c r="B67" s="1">
        <v>1052</v>
      </c>
    </row>
    <row r="68" spans="1:2" x14ac:dyDescent="0.35">
      <c r="A68" s="1">
        <v>8001</v>
      </c>
      <c r="B68" s="1">
        <v>1074</v>
      </c>
    </row>
    <row r="69" spans="1:2" x14ac:dyDescent="0.35">
      <c r="A69" s="1">
        <v>8101</v>
      </c>
      <c r="B69" s="1">
        <v>1097</v>
      </c>
    </row>
    <row r="70" spans="1:2" x14ac:dyDescent="0.35">
      <c r="A70" s="1">
        <v>8201</v>
      </c>
      <c r="B70" s="1">
        <v>1119</v>
      </c>
    </row>
    <row r="71" spans="1:2" x14ac:dyDescent="0.35">
      <c r="A71" s="1">
        <v>8301</v>
      </c>
      <c r="B71" s="1">
        <v>1141</v>
      </c>
    </row>
    <row r="72" spans="1:2" x14ac:dyDescent="0.35">
      <c r="A72" s="1">
        <v>8401</v>
      </c>
      <c r="B72" s="1">
        <v>1163</v>
      </c>
    </row>
    <row r="73" spans="1:2" x14ac:dyDescent="0.35">
      <c r="A73" s="1">
        <v>8501</v>
      </c>
      <c r="B73" s="1">
        <v>1185</v>
      </c>
    </row>
    <row r="74" spans="1:2" x14ac:dyDescent="0.35">
      <c r="A74" s="1">
        <v>8601</v>
      </c>
      <c r="B74" s="1">
        <v>1208</v>
      </c>
    </row>
    <row r="75" spans="1:2" x14ac:dyDescent="0.35">
      <c r="A75" s="1">
        <v>8701</v>
      </c>
      <c r="B75" s="1">
        <v>1230</v>
      </c>
    </row>
    <row r="76" spans="1:2" x14ac:dyDescent="0.35">
      <c r="A76" s="1">
        <v>8801</v>
      </c>
      <c r="B76" s="1">
        <v>1252</v>
      </c>
    </row>
    <row r="77" spans="1:2" x14ac:dyDescent="0.35">
      <c r="A77" s="1">
        <v>8901</v>
      </c>
      <c r="B77" s="1">
        <v>1274</v>
      </c>
    </row>
    <row r="78" spans="1:2" x14ac:dyDescent="0.35">
      <c r="A78" s="1">
        <v>9001</v>
      </c>
      <c r="B78" s="1">
        <v>1296</v>
      </c>
    </row>
    <row r="79" spans="1:2" x14ac:dyDescent="0.35">
      <c r="A79" s="1">
        <v>9101</v>
      </c>
      <c r="B79" s="1">
        <v>1319</v>
      </c>
    </row>
    <row r="80" spans="1:2" x14ac:dyDescent="0.35">
      <c r="A80" s="1">
        <v>9201</v>
      </c>
      <c r="B80" s="1">
        <v>1341</v>
      </c>
    </row>
    <row r="81" spans="1:2" x14ac:dyDescent="0.35">
      <c r="A81" s="1">
        <v>9301</v>
      </c>
      <c r="B81" s="1">
        <v>1363</v>
      </c>
    </row>
    <row r="82" spans="1:2" x14ac:dyDescent="0.35">
      <c r="A82" s="1">
        <v>9401</v>
      </c>
      <c r="B82" s="1">
        <v>1385</v>
      </c>
    </row>
    <row r="83" spans="1:2" x14ac:dyDescent="0.35">
      <c r="A83" s="1">
        <v>9501</v>
      </c>
      <c r="B83" s="1">
        <v>1407</v>
      </c>
    </row>
    <row r="84" spans="1:2" x14ac:dyDescent="0.35">
      <c r="A84" s="1">
        <v>9601</v>
      </c>
      <c r="B84" s="1">
        <v>1430</v>
      </c>
    </row>
    <row r="85" spans="1:2" x14ac:dyDescent="0.35">
      <c r="A85" s="1">
        <v>9701</v>
      </c>
      <c r="B85" s="1">
        <v>1452</v>
      </c>
    </row>
    <row r="86" spans="1:2" x14ac:dyDescent="0.35">
      <c r="A86" s="1">
        <v>9801</v>
      </c>
      <c r="B86" s="1">
        <v>1474</v>
      </c>
    </row>
    <row r="87" spans="1:2" x14ac:dyDescent="0.35">
      <c r="A87" s="1">
        <v>9901</v>
      </c>
      <c r="B87" s="1">
        <v>1496</v>
      </c>
    </row>
    <row r="88" spans="1:2" x14ac:dyDescent="0.35">
      <c r="A88" s="1">
        <v>10001</v>
      </c>
      <c r="B88" s="1">
        <v>1518</v>
      </c>
    </row>
    <row r="89" spans="1:2" x14ac:dyDescent="0.35">
      <c r="A89" s="1">
        <v>10101</v>
      </c>
      <c r="B89" s="1">
        <v>1541</v>
      </c>
    </row>
    <row r="90" spans="1:2" x14ac:dyDescent="0.35">
      <c r="A90" s="1">
        <v>10201</v>
      </c>
      <c r="B90" s="1">
        <v>1563</v>
      </c>
    </row>
    <row r="91" spans="1:2" x14ac:dyDescent="0.35">
      <c r="A91" s="1">
        <v>10301</v>
      </c>
      <c r="B91" s="1">
        <v>1586</v>
      </c>
    </row>
    <row r="92" spans="1:2" x14ac:dyDescent="0.35">
      <c r="A92" s="1">
        <v>10401</v>
      </c>
      <c r="B92" s="1">
        <v>1608</v>
      </c>
    </row>
    <row r="93" spans="1:2" x14ac:dyDescent="0.35">
      <c r="A93" s="1">
        <v>10501</v>
      </c>
      <c r="B93" s="1">
        <v>1631</v>
      </c>
    </row>
    <row r="94" spans="1:2" x14ac:dyDescent="0.35">
      <c r="A94" s="1">
        <v>10601</v>
      </c>
      <c r="B94" s="1">
        <v>1653</v>
      </c>
    </row>
    <row r="95" spans="1:2" x14ac:dyDescent="0.35">
      <c r="A95" s="1">
        <v>10701</v>
      </c>
      <c r="B95" s="1">
        <v>1676</v>
      </c>
    </row>
    <row r="96" spans="1:2" x14ac:dyDescent="0.35">
      <c r="A96" s="1">
        <v>10801</v>
      </c>
      <c r="B96" s="1">
        <v>1701</v>
      </c>
    </row>
    <row r="97" spans="1:2" x14ac:dyDescent="0.35">
      <c r="A97" s="1">
        <v>10901</v>
      </c>
      <c r="B97" s="1">
        <v>1731</v>
      </c>
    </row>
    <row r="98" spans="1:2" x14ac:dyDescent="0.35">
      <c r="A98" s="1">
        <v>11001</v>
      </c>
      <c r="B98" s="1">
        <v>1760</v>
      </c>
    </row>
    <row r="99" spans="1:2" x14ac:dyDescent="0.35">
      <c r="A99" s="1">
        <v>11101</v>
      </c>
      <c r="B99" s="1">
        <v>1790</v>
      </c>
    </row>
    <row r="100" spans="1:2" x14ac:dyDescent="0.35">
      <c r="A100" s="1">
        <v>11201</v>
      </c>
      <c r="B100" s="1">
        <v>1819</v>
      </c>
    </row>
    <row r="101" spans="1:2" x14ac:dyDescent="0.35">
      <c r="A101" s="1">
        <v>11301</v>
      </c>
      <c r="B101" s="1">
        <v>1849</v>
      </c>
    </row>
    <row r="102" spans="1:2" x14ac:dyDescent="0.35">
      <c r="A102" s="1">
        <v>11401</v>
      </c>
      <c r="B102" s="1">
        <v>1878</v>
      </c>
    </row>
    <row r="103" spans="1:2" x14ac:dyDescent="0.35">
      <c r="A103" s="1">
        <v>11501</v>
      </c>
      <c r="B103" s="1">
        <v>1908</v>
      </c>
    </row>
    <row r="104" spans="1:2" x14ac:dyDescent="0.35">
      <c r="A104" s="1">
        <v>11601</v>
      </c>
      <c r="B104" s="1">
        <v>1937</v>
      </c>
    </row>
    <row r="105" spans="1:2" x14ac:dyDescent="0.35">
      <c r="A105" s="1">
        <v>11701</v>
      </c>
      <c r="B105" s="1">
        <v>1967</v>
      </c>
    </row>
    <row r="106" spans="1:2" x14ac:dyDescent="0.35">
      <c r="A106" s="1">
        <v>11801</v>
      </c>
      <c r="B106" s="1">
        <v>1996</v>
      </c>
    </row>
    <row r="107" spans="1:2" x14ac:dyDescent="0.35">
      <c r="A107" s="1">
        <v>11901</v>
      </c>
      <c r="B107" s="1">
        <v>2026</v>
      </c>
    </row>
    <row r="108" spans="1:2" x14ac:dyDescent="0.35">
      <c r="A108" s="1">
        <v>12001</v>
      </c>
      <c r="B108" s="1">
        <v>2056</v>
      </c>
    </row>
    <row r="109" spans="1:2" x14ac:dyDescent="0.35">
      <c r="A109" s="1">
        <v>12101</v>
      </c>
      <c r="B109" s="1">
        <v>2085</v>
      </c>
    </row>
    <row r="110" spans="1:2" x14ac:dyDescent="0.35">
      <c r="A110" s="1">
        <v>12201</v>
      </c>
      <c r="B110" s="1">
        <v>2115</v>
      </c>
    </row>
    <row r="111" spans="1:2" x14ac:dyDescent="0.35">
      <c r="A111" s="1">
        <v>12301</v>
      </c>
      <c r="B111" s="1">
        <v>2144</v>
      </c>
    </row>
    <row r="112" spans="1:2" x14ac:dyDescent="0.35">
      <c r="A112" s="1">
        <v>12401</v>
      </c>
      <c r="B112" s="1">
        <v>2174</v>
      </c>
    </row>
    <row r="113" spans="1:2" x14ac:dyDescent="0.35">
      <c r="A113" s="1">
        <v>12501</v>
      </c>
      <c r="B113" s="1">
        <v>2204</v>
      </c>
    </row>
    <row r="114" spans="1:2" x14ac:dyDescent="0.35">
      <c r="A114" s="1">
        <v>12601</v>
      </c>
      <c r="B114" s="1">
        <v>2233</v>
      </c>
    </row>
    <row r="115" spans="1:2" x14ac:dyDescent="0.35">
      <c r="A115" s="1">
        <v>12701</v>
      </c>
      <c r="B115" s="1">
        <v>2263</v>
      </c>
    </row>
    <row r="116" spans="1:2" x14ac:dyDescent="0.35">
      <c r="A116" s="1">
        <v>12801</v>
      </c>
      <c r="B116" s="1">
        <v>2292</v>
      </c>
    </row>
    <row r="117" spans="1:2" x14ac:dyDescent="0.35">
      <c r="A117" s="1">
        <v>12901</v>
      </c>
      <c r="B117" s="1">
        <v>2322</v>
      </c>
    </row>
    <row r="118" spans="1:2" x14ac:dyDescent="0.35">
      <c r="A118" s="1">
        <v>13001</v>
      </c>
      <c r="B118" s="1">
        <v>2352</v>
      </c>
    </row>
    <row r="119" spans="1:2" x14ac:dyDescent="0.35">
      <c r="A119" s="1">
        <v>13101</v>
      </c>
      <c r="B119" s="1">
        <v>2381</v>
      </c>
    </row>
    <row r="120" spans="1:2" x14ac:dyDescent="0.35">
      <c r="A120" s="1">
        <v>13201</v>
      </c>
      <c r="B120" s="1">
        <v>2411</v>
      </c>
    </row>
    <row r="121" spans="1:2" x14ac:dyDescent="0.35">
      <c r="A121" s="1">
        <v>13301</v>
      </c>
      <c r="B121" s="1">
        <v>2440</v>
      </c>
    </row>
    <row r="122" spans="1:2" x14ac:dyDescent="0.35">
      <c r="A122" s="1">
        <v>13401</v>
      </c>
      <c r="B122" s="1">
        <v>2470</v>
      </c>
    </row>
    <row r="123" spans="1:2" x14ac:dyDescent="0.35">
      <c r="A123" s="1">
        <v>13501</v>
      </c>
      <c r="B123" s="1">
        <v>2500</v>
      </c>
    </row>
    <row r="124" spans="1:2" x14ac:dyDescent="0.35">
      <c r="A124" s="1">
        <v>13601</v>
      </c>
      <c r="B124" s="1">
        <v>2529</v>
      </c>
    </row>
    <row r="125" spans="1:2" x14ac:dyDescent="0.35">
      <c r="A125" s="1">
        <v>13701</v>
      </c>
      <c r="B125" s="1">
        <v>2559</v>
      </c>
    </row>
    <row r="126" spans="1:2" x14ac:dyDescent="0.35">
      <c r="A126" s="1">
        <v>13801</v>
      </c>
      <c r="B126" s="1">
        <v>2588</v>
      </c>
    </row>
    <row r="127" spans="1:2" x14ac:dyDescent="0.35">
      <c r="A127" s="1">
        <v>13901</v>
      </c>
      <c r="B127" s="1">
        <v>2618</v>
      </c>
    </row>
    <row r="128" spans="1:2" x14ac:dyDescent="0.35">
      <c r="A128" s="1">
        <v>14001</v>
      </c>
      <c r="B128" s="1">
        <v>2647</v>
      </c>
    </row>
    <row r="129" spans="1:2" x14ac:dyDescent="0.35">
      <c r="A129" s="1">
        <v>14101</v>
      </c>
      <c r="B129" s="1">
        <v>2677</v>
      </c>
    </row>
    <row r="130" spans="1:2" x14ac:dyDescent="0.35">
      <c r="A130" s="1">
        <v>14201</v>
      </c>
      <c r="B130" s="1">
        <v>2707</v>
      </c>
    </row>
    <row r="131" spans="1:2" x14ac:dyDescent="0.35">
      <c r="A131" s="1">
        <v>14301</v>
      </c>
      <c r="B131" s="1">
        <v>2736</v>
      </c>
    </row>
    <row r="132" spans="1:2" x14ac:dyDescent="0.35">
      <c r="A132" s="1">
        <v>14401</v>
      </c>
      <c r="B132" s="1">
        <v>2766</v>
      </c>
    </row>
    <row r="133" spans="1:2" x14ac:dyDescent="0.35">
      <c r="A133" s="1">
        <v>14501</v>
      </c>
      <c r="B133" s="1">
        <v>2795</v>
      </c>
    </row>
    <row r="134" spans="1:2" x14ac:dyDescent="0.35">
      <c r="A134" s="1">
        <v>14601</v>
      </c>
      <c r="B134" s="1">
        <v>2825</v>
      </c>
    </row>
    <row r="135" spans="1:2" x14ac:dyDescent="0.35">
      <c r="A135" s="1">
        <v>14701</v>
      </c>
      <c r="B135" s="1">
        <v>2855</v>
      </c>
    </row>
    <row r="136" spans="1:2" x14ac:dyDescent="0.35">
      <c r="A136" s="1">
        <v>14801</v>
      </c>
      <c r="B136" s="1">
        <v>2884</v>
      </c>
    </row>
    <row r="137" spans="1:2" x14ac:dyDescent="0.35">
      <c r="A137" s="1">
        <v>14901</v>
      </c>
      <c r="B137" s="1">
        <v>2914</v>
      </c>
    </row>
    <row r="138" spans="1:2" x14ac:dyDescent="0.35">
      <c r="A138" s="1">
        <v>15001</v>
      </c>
      <c r="B138" s="1">
        <v>2943</v>
      </c>
    </row>
    <row r="139" spans="1:2" x14ac:dyDescent="0.35">
      <c r="A139" s="1">
        <v>15101</v>
      </c>
      <c r="B139" s="1">
        <v>2973</v>
      </c>
    </row>
    <row r="140" spans="1:2" x14ac:dyDescent="0.35">
      <c r="A140" s="1">
        <v>15201</v>
      </c>
      <c r="B140" s="1">
        <v>3002</v>
      </c>
    </row>
    <row r="141" spans="1:2" x14ac:dyDescent="0.35">
      <c r="A141" s="1">
        <v>15301</v>
      </c>
      <c r="B141" s="1">
        <v>3032</v>
      </c>
    </row>
    <row r="142" spans="1:2" x14ac:dyDescent="0.35">
      <c r="A142" s="1">
        <v>15401</v>
      </c>
      <c r="B142" s="1">
        <v>3062</v>
      </c>
    </row>
    <row r="143" spans="1:2" x14ac:dyDescent="0.35">
      <c r="A143" s="1">
        <v>15501</v>
      </c>
      <c r="B143" s="1">
        <v>3091</v>
      </c>
    </row>
    <row r="144" spans="1:2" x14ac:dyDescent="0.35">
      <c r="A144" s="1">
        <v>15601</v>
      </c>
      <c r="B144" s="1">
        <v>3121</v>
      </c>
    </row>
    <row r="145" spans="1:2" x14ac:dyDescent="0.35">
      <c r="A145" s="1">
        <v>15701</v>
      </c>
      <c r="B145" s="1">
        <v>3150</v>
      </c>
    </row>
    <row r="146" spans="1:2" x14ac:dyDescent="0.35">
      <c r="A146" s="1">
        <v>15801</v>
      </c>
      <c r="B146" s="1">
        <v>3180</v>
      </c>
    </row>
    <row r="147" spans="1:2" x14ac:dyDescent="0.35">
      <c r="A147" s="1">
        <v>15901</v>
      </c>
      <c r="B147" s="1">
        <v>3210</v>
      </c>
    </row>
    <row r="148" spans="1:2" x14ac:dyDescent="0.35">
      <c r="A148" s="1">
        <v>16001</v>
      </c>
      <c r="B148" s="1">
        <v>3239</v>
      </c>
    </row>
    <row r="149" spans="1:2" x14ac:dyDescent="0.35">
      <c r="A149" s="1">
        <v>16101</v>
      </c>
      <c r="B149" s="1">
        <v>3269</v>
      </c>
    </row>
    <row r="150" spans="1:2" x14ac:dyDescent="0.35">
      <c r="A150" s="1">
        <v>16201</v>
      </c>
      <c r="B150" s="1">
        <v>3298</v>
      </c>
    </row>
    <row r="151" spans="1:2" x14ac:dyDescent="0.35">
      <c r="A151" s="1">
        <v>16301</v>
      </c>
      <c r="B151" s="1">
        <v>3328</v>
      </c>
    </row>
    <row r="152" spans="1:2" x14ac:dyDescent="0.35">
      <c r="A152" s="1">
        <v>16401</v>
      </c>
      <c r="B152" s="1">
        <v>3358</v>
      </c>
    </row>
    <row r="153" spans="1:2" x14ac:dyDescent="0.35">
      <c r="A153" s="1">
        <v>16501</v>
      </c>
      <c r="B153" s="1">
        <v>3387</v>
      </c>
    </row>
    <row r="154" spans="1:2" x14ac:dyDescent="0.35">
      <c r="A154" s="1">
        <v>16601</v>
      </c>
      <c r="B154" s="1">
        <v>3417</v>
      </c>
    </row>
    <row r="155" spans="1:2" x14ac:dyDescent="0.35">
      <c r="A155" s="1">
        <v>16701</v>
      </c>
      <c r="B155" s="1">
        <v>3446</v>
      </c>
    </row>
    <row r="156" spans="1:2" x14ac:dyDescent="0.35">
      <c r="A156" s="1">
        <v>16801</v>
      </c>
      <c r="B156" s="1">
        <v>3476</v>
      </c>
    </row>
    <row r="157" spans="1:2" x14ac:dyDescent="0.35">
      <c r="A157" s="1">
        <v>16901</v>
      </c>
      <c r="B157" s="1">
        <v>3506</v>
      </c>
    </row>
    <row r="158" spans="1:2" x14ac:dyDescent="0.35">
      <c r="A158" s="1">
        <v>17001</v>
      </c>
      <c r="B158" s="1">
        <v>3535</v>
      </c>
    </row>
    <row r="159" spans="1:2" x14ac:dyDescent="0.35">
      <c r="A159" s="1">
        <v>17101</v>
      </c>
      <c r="B159" s="1">
        <v>3565</v>
      </c>
    </row>
    <row r="160" spans="1:2" x14ac:dyDescent="0.35">
      <c r="A160" s="1">
        <v>17201</v>
      </c>
      <c r="B160" s="1">
        <v>3594</v>
      </c>
    </row>
    <row r="161" spans="1:2" x14ac:dyDescent="0.35">
      <c r="A161" s="1">
        <v>17301</v>
      </c>
      <c r="B161" s="1">
        <v>3624</v>
      </c>
    </row>
    <row r="162" spans="1:2" x14ac:dyDescent="0.35">
      <c r="A162" s="1">
        <v>17401</v>
      </c>
      <c r="B162" s="1">
        <v>3654</v>
      </c>
    </row>
    <row r="163" spans="1:2" x14ac:dyDescent="0.35">
      <c r="A163" s="1">
        <v>17501</v>
      </c>
      <c r="B163" s="1">
        <v>3683</v>
      </c>
    </row>
    <row r="164" spans="1:2" x14ac:dyDescent="0.35">
      <c r="A164" s="1">
        <v>17601</v>
      </c>
      <c r="B164" s="1">
        <v>3713</v>
      </c>
    </row>
    <row r="165" spans="1:2" x14ac:dyDescent="0.35">
      <c r="A165" s="1">
        <v>17701</v>
      </c>
      <c r="B165" s="1">
        <v>3742</v>
      </c>
    </row>
    <row r="166" spans="1:2" x14ac:dyDescent="0.35">
      <c r="A166" s="1">
        <v>17801</v>
      </c>
      <c r="B166" s="1">
        <v>3772</v>
      </c>
    </row>
    <row r="167" spans="1:2" x14ac:dyDescent="0.35">
      <c r="A167" s="1">
        <v>17901</v>
      </c>
      <c r="B167" s="1">
        <v>3801</v>
      </c>
    </row>
    <row r="168" spans="1:2" x14ac:dyDescent="0.35">
      <c r="A168" s="1">
        <v>18001</v>
      </c>
      <c r="B168" s="1">
        <v>3831</v>
      </c>
    </row>
    <row r="169" spans="1:2" x14ac:dyDescent="0.35">
      <c r="A169" s="1">
        <v>18101</v>
      </c>
      <c r="B169" s="1">
        <v>3861</v>
      </c>
    </row>
    <row r="170" spans="1:2" x14ac:dyDescent="0.35">
      <c r="A170" s="1">
        <v>18201</v>
      </c>
      <c r="B170" s="1">
        <v>3890</v>
      </c>
    </row>
    <row r="171" spans="1:2" x14ac:dyDescent="0.35">
      <c r="A171" s="1">
        <v>18301</v>
      </c>
      <c r="B171" s="1">
        <v>3920</v>
      </c>
    </row>
    <row r="172" spans="1:2" x14ac:dyDescent="0.35">
      <c r="A172" s="1">
        <v>18401</v>
      </c>
      <c r="B172" s="1">
        <v>3949</v>
      </c>
    </row>
    <row r="173" spans="1:2" x14ac:dyDescent="0.35">
      <c r="A173" s="1">
        <v>18501</v>
      </c>
      <c r="B173" s="1">
        <v>3979</v>
      </c>
    </row>
    <row r="174" spans="1:2" x14ac:dyDescent="0.35">
      <c r="A174" s="1">
        <v>18601</v>
      </c>
      <c r="B174" s="1">
        <v>4009</v>
      </c>
    </row>
    <row r="175" spans="1:2" x14ac:dyDescent="0.35">
      <c r="A175" s="1">
        <v>18701</v>
      </c>
      <c r="B175" s="1">
        <v>4038</v>
      </c>
    </row>
    <row r="176" spans="1:2" x14ac:dyDescent="0.35">
      <c r="A176" s="1">
        <v>18801</v>
      </c>
      <c r="B176" s="1">
        <v>4068</v>
      </c>
    </row>
    <row r="177" spans="1:2" x14ac:dyDescent="0.35">
      <c r="A177" s="1">
        <v>18901</v>
      </c>
      <c r="B177" s="1">
        <v>4097</v>
      </c>
    </row>
    <row r="178" spans="1:2" x14ac:dyDescent="0.35">
      <c r="A178" s="1">
        <v>19001</v>
      </c>
      <c r="B178" s="1">
        <v>4127</v>
      </c>
    </row>
    <row r="179" spans="1:2" x14ac:dyDescent="0.35">
      <c r="A179" s="1">
        <v>19101</v>
      </c>
      <c r="B179" s="1">
        <v>4157</v>
      </c>
    </row>
    <row r="180" spans="1:2" x14ac:dyDescent="0.35">
      <c r="A180" s="1">
        <v>19201</v>
      </c>
      <c r="B180" s="1">
        <v>4186</v>
      </c>
    </row>
    <row r="181" spans="1:2" x14ac:dyDescent="0.35">
      <c r="A181" s="1">
        <v>19301</v>
      </c>
      <c r="B181" s="1">
        <v>4216</v>
      </c>
    </row>
    <row r="182" spans="1:2" x14ac:dyDescent="0.35">
      <c r="A182" s="1">
        <v>19401</v>
      </c>
      <c r="B182" s="1">
        <v>4245</v>
      </c>
    </row>
    <row r="183" spans="1:2" x14ac:dyDescent="0.35">
      <c r="A183" s="1">
        <v>19501</v>
      </c>
      <c r="B183" s="1">
        <v>4275</v>
      </c>
    </row>
    <row r="184" spans="1:2" x14ac:dyDescent="0.35">
      <c r="A184" s="1">
        <v>19601</v>
      </c>
      <c r="B184" s="1">
        <v>4304</v>
      </c>
    </row>
    <row r="185" spans="1:2" x14ac:dyDescent="0.35">
      <c r="A185" s="1">
        <v>19701</v>
      </c>
      <c r="B185" s="1">
        <v>4334</v>
      </c>
    </row>
    <row r="186" spans="1:2" x14ac:dyDescent="0.35">
      <c r="A186" s="1">
        <v>19801</v>
      </c>
      <c r="B186" s="1">
        <v>4364</v>
      </c>
    </row>
    <row r="187" spans="1:2" x14ac:dyDescent="0.35">
      <c r="A187" s="1">
        <v>19901</v>
      </c>
      <c r="B187" s="1">
        <v>4393</v>
      </c>
    </row>
    <row r="188" spans="1:2" x14ac:dyDescent="0.35">
      <c r="A188" s="1">
        <v>20001</v>
      </c>
      <c r="B188" s="1">
        <v>4452</v>
      </c>
    </row>
    <row r="189" spans="1:2" x14ac:dyDescent="0.35">
      <c r="A189" s="1">
        <v>20201</v>
      </c>
      <c r="B189" s="1">
        <v>4512</v>
      </c>
    </row>
    <row r="190" spans="1:2" x14ac:dyDescent="0.35">
      <c r="A190" s="1">
        <v>20401</v>
      </c>
      <c r="B190" s="1">
        <v>4571</v>
      </c>
    </row>
    <row r="191" spans="1:2" x14ac:dyDescent="0.35">
      <c r="A191" s="1">
        <v>20601</v>
      </c>
      <c r="B191" s="1">
        <v>4630</v>
      </c>
    </row>
    <row r="192" spans="1:2" x14ac:dyDescent="0.35">
      <c r="A192" s="1">
        <v>20801</v>
      </c>
      <c r="B192" s="1">
        <v>4689</v>
      </c>
    </row>
    <row r="193" spans="1:2" x14ac:dyDescent="0.35">
      <c r="A193" s="1">
        <v>21001</v>
      </c>
      <c r="B193" s="1">
        <v>4748</v>
      </c>
    </row>
    <row r="194" spans="1:2" x14ac:dyDescent="0.35">
      <c r="A194" s="1">
        <v>21201</v>
      </c>
      <c r="B194" s="1">
        <v>4807</v>
      </c>
    </row>
    <row r="195" spans="1:2" x14ac:dyDescent="0.35">
      <c r="A195" s="1">
        <v>21401</v>
      </c>
      <c r="B195" s="1">
        <v>4867</v>
      </c>
    </row>
    <row r="196" spans="1:2" x14ac:dyDescent="0.35">
      <c r="A196" s="1">
        <v>21601</v>
      </c>
      <c r="B196" s="1">
        <v>4926</v>
      </c>
    </row>
    <row r="197" spans="1:2" x14ac:dyDescent="0.35">
      <c r="A197" s="1">
        <v>21801</v>
      </c>
      <c r="B197" s="1">
        <v>4985</v>
      </c>
    </row>
    <row r="198" spans="1:2" x14ac:dyDescent="0.35">
      <c r="A198" s="1">
        <v>22001</v>
      </c>
      <c r="B198" s="1">
        <v>5044</v>
      </c>
    </row>
    <row r="199" spans="1:2" x14ac:dyDescent="0.35">
      <c r="A199" s="1">
        <v>22201</v>
      </c>
      <c r="B199" s="1">
        <v>5103</v>
      </c>
    </row>
    <row r="200" spans="1:2" x14ac:dyDescent="0.35">
      <c r="A200" s="1">
        <v>22401</v>
      </c>
      <c r="B200" s="1">
        <v>5163</v>
      </c>
    </row>
    <row r="201" spans="1:2" x14ac:dyDescent="0.35">
      <c r="A201" s="1">
        <v>22601</v>
      </c>
      <c r="B201" s="1">
        <v>5222</v>
      </c>
    </row>
    <row r="202" spans="1:2" x14ac:dyDescent="0.35">
      <c r="A202" s="1">
        <v>22801</v>
      </c>
      <c r="B202" s="1">
        <v>5281</v>
      </c>
    </row>
    <row r="203" spans="1:2" x14ac:dyDescent="0.35">
      <c r="A203" s="1">
        <v>23001</v>
      </c>
      <c r="B203" s="1">
        <v>5340</v>
      </c>
    </row>
    <row r="204" spans="1:2" x14ac:dyDescent="0.35">
      <c r="A204" s="1">
        <v>23201</v>
      </c>
      <c r="B204" s="1">
        <v>5399</v>
      </c>
    </row>
    <row r="205" spans="1:2" x14ac:dyDescent="0.35">
      <c r="A205" s="1">
        <v>23401</v>
      </c>
      <c r="B205" s="1">
        <v>5459</v>
      </c>
    </row>
    <row r="206" spans="1:2" x14ac:dyDescent="0.35">
      <c r="A206" s="1">
        <v>23601</v>
      </c>
      <c r="B206" s="1">
        <v>5518</v>
      </c>
    </row>
    <row r="207" spans="1:2" x14ac:dyDescent="0.35">
      <c r="A207" s="1">
        <v>23801</v>
      </c>
      <c r="B207" s="1">
        <v>5577</v>
      </c>
    </row>
    <row r="208" spans="1:2" x14ac:dyDescent="0.35">
      <c r="A208" s="1">
        <v>24001</v>
      </c>
      <c r="B208" s="1">
        <v>5636</v>
      </c>
    </row>
    <row r="209" spans="1:2" x14ac:dyDescent="0.35">
      <c r="A209" s="1">
        <v>24201</v>
      </c>
      <c r="B209" s="1">
        <v>5695</v>
      </c>
    </row>
    <row r="210" spans="1:2" x14ac:dyDescent="0.35">
      <c r="A210" s="1">
        <v>24401</v>
      </c>
      <c r="B210" s="1">
        <v>5754</v>
      </c>
    </row>
    <row r="211" spans="1:2" x14ac:dyDescent="0.35">
      <c r="A211" s="1">
        <v>24601</v>
      </c>
      <c r="B211" s="1">
        <v>5814</v>
      </c>
    </row>
    <row r="212" spans="1:2" x14ac:dyDescent="0.35">
      <c r="A212" s="1">
        <v>24801</v>
      </c>
      <c r="B212" s="1">
        <v>5873</v>
      </c>
    </row>
    <row r="213" spans="1:2" x14ac:dyDescent="0.35">
      <c r="A213" s="1">
        <v>25001</v>
      </c>
      <c r="B213" s="1">
        <v>5932</v>
      </c>
    </row>
    <row r="214" spans="1:2" x14ac:dyDescent="0.35">
      <c r="A214" s="1">
        <v>25201</v>
      </c>
      <c r="B214" s="1">
        <v>5991</v>
      </c>
    </row>
    <row r="215" spans="1:2" x14ac:dyDescent="0.35">
      <c r="A215" s="1">
        <v>25401</v>
      </c>
      <c r="B215" s="1">
        <v>6050</v>
      </c>
    </row>
    <row r="216" spans="1:2" x14ac:dyDescent="0.35">
      <c r="A216" s="1">
        <v>25601</v>
      </c>
      <c r="B216" s="1">
        <v>6109</v>
      </c>
    </row>
    <row r="217" spans="1:2" x14ac:dyDescent="0.35">
      <c r="A217" s="1">
        <v>25801</v>
      </c>
      <c r="B217" s="1">
        <v>6169</v>
      </c>
    </row>
    <row r="218" spans="1:2" x14ac:dyDescent="0.35">
      <c r="A218" s="1">
        <v>26001</v>
      </c>
      <c r="B218" s="1">
        <v>6228</v>
      </c>
    </row>
    <row r="219" spans="1:2" x14ac:dyDescent="0.35">
      <c r="A219" s="1">
        <v>26201</v>
      </c>
      <c r="B219" s="1">
        <v>6287</v>
      </c>
    </row>
    <row r="220" spans="1:2" x14ac:dyDescent="0.35">
      <c r="A220" s="1">
        <v>26401</v>
      </c>
      <c r="B220" s="1">
        <v>6346</v>
      </c>
    </row>
    <row r="221" spans="1:2" x14ac:dyDescent="0.35">
      <c r="A221" s="1">
        <v>26601</v>
      </c>
      <c r="B221" s="1">
        <v>6405</v>
      </c>
    </row>
    <row r="222" spans="1:2" x14ac:dyDescent="0.35">
      <c r="A222" s="1">
        <v>26801</v>
      </c>
      <c r="B222" s="1">
        <v>6465</v>
      </c>
    </row>
    <row r="223" spans="1:2" x14ac:dyDescent="0.35">
      <c r="A223" s="1">
        <v>27001</v>
      </c>
      <c r="B223" s="1">
        <v>6524</v>
      </c>
    </row>
    <row r="224" spans="1:2" x14ac:dyDescent="0.35">
      <c r="A224" s="1">
        <v>27201</v>
      </c>
      <c r="B224" s="1">
        <v>6583</v>
      </c>
    </row>
    <row r="225" spans="1:2" x14ac:dyDescent="0.35">
      <c r="A225" s="1">
        <v>27401</v>
      </c>
      <c r="B225" s="1">
        <v>6642</v>
      </c>
    </row>
    <row r="226" spans="1:2" x14ac:dyDescent="0.35">
      <c r="A226" s="1">
        <v>27601</v>
      </c>
      <c r="B226" s="1">
        <v>6701</v>
      </c>
    </row>
    <row r="227" spans="1:2" x14ac:dyDescent="0.35">
      <c r="A227" s="1">
        <v>27801</v>
      </c>
      <c r="B227" s="1">
        <v>6761</v>
      </c>
    </row>
    <row r="228" spans="1:2" x14ac:dyDescent="0.35">
      <c r="A228" s="1">
        <v>28001</v>
      </c>
      <c r="B228" s="1">
        <v>6820</v>
      </c>
    </row>
    <row r="229" spans="1:2" x14ac:dyDescent="0.35">
      <c r="A229" s="1">
        <v>28201</v>
      </c>
      <c r="B229" s="1">
        <v>6879</v>
      </c>
    </row>
    <row r="230" spans="1:2" x14ac:dyDescent="0.35">
      <c r="A230" s="1">
        <v>28401</v>
      </c>
      <c r="B230" s="1">
        <v>6938</v>
      </c>
    </row>
    <row r="231" spans="1:2" x14ac:dyDescent="0.35">
      <c r="A231" s="1">
        <v>28601</v>
      </c>
      <c r="B231" s="1">
        <v>6997</v>
      </c>
    </row>
    <row r="232" spans="1:2" x14ac:dyDescent="0.35">
      <c r="A232" s="1">
        <v>28801</v>
      </c>
      <c r="B232" s="1">
        <v>7056</v>
      </c>
    </row>
    <row r="233" spans="1:2" x14ac:dyDescent="0.35">
      <c r="A233" s="1">
        <v>29001</v>
      </c>
      <c r="B233" s="1">
        <v>7115</v>
      </c>
    </row>
    <row r="234" spans="1:2" x14ac:dyDescent="0.35">
      <c r="A234" s="1">
        <v>29201</v>
      </c>
      <c r="B234" s="1">
        <v>7174</v>
      </c>
    </row>
    <row r="235" spans="1:2" x14ac:dyDescent="0.35">
      <c r="A235" s="1">
        <v>29401</v>
      </c>
      <c r="B235" s="1">
        <v>7233</v>
      </c>
    </row>
    <row r="236" spans="1:2" x14ac:dyDescent="0.35">
      <c r="A236" s="1">
        <v>29601</v>
      </c>
      <c r="B236" s="1">
        <v>7292</v>
      </c>
    </row>
    <row r="237" spans="1:2" x14ac:dyDescent="0.35">
      <c r="A237" s="1">
        <v>29801</v>
      </c>
      <c r="B237" s="1">
        <v>7357</v>
      </c>
    </row>
    <row r="238" spans="1:2" x14ac:dyDescent="0.35">
      <c r="A238" s="1">
        <v>30001</v>
      </c>
      <c r="B238" s="1">
        <v>7423</v>
      </c>
    </row>
    <row r="239" spans="1:2" x14ac:dyDescent="0.35">
      <c r="A239" s="1">
        <v>30201</v>
      </c>
      <c r="B239" s="1">
        <v>7489</v>
      </c>
    </row>
    <row r="240" spans="1:2" x14ac:dyDescent="0.35">
      <c r="A240" s="1">
        <v>30401</v>
      </c>
      <c r="B240" s="1">
        <v>7555</v>
      </c>
    </row>
    <row r="241" spans="1:2" x14ac:dyDescent="0.35">
      <c r="A241" s="1">
        <v>30601</v>
      </c>
      <c r="B241" s="1">
        <v>7621</v>
      </c>
    </row>
    <row r="242" spans="1:2" x14ac:dyDescent="0.35">
      <c r="A242" s="1">
        <v>30801</v>
      </c>
      <c r="B242" s="1">
        <v>7687</v>
      </c>
    </row>
    <row r="243" spans="1:2" x14ac:dyDescent="0.35">
      <c r="A243" s="1">
        <v>31001</v>
      </c>
      <c r="B243" s="1">
        <v>7753</v>
      </c>
    </row>
    <row r="244" spans="1:2" x14ac:dyDescent="0.35">
      <c r="A244" s="1">
        <v>31201</v>
      </c>
      <c r="B244" s="1">
        <v>7819</v>
      </c>
    </row>
    <row r="245" spans="1:2" x14ac:dyDescent="0.35">
      <c r="A245" s="1">
        <v>31401</v>
      </c>
      <c r="B245" s="1">
        <v>7885</v>
      </c>
    </row>
    <row r="246" spans="1:2" x14ac:dyDescent="0.35">
      <c r="A246" s="1">
        <v>31601</v>
      </c>
      <c r="B246" s="1">
        <v>7951</v>
      </c>
    </row>
    <row r="247" spans="1:2" x14ac:dyDescent="0.35">
      <c r="A247" s="1">
        <v>31801</v>
      </c>
      <c r="B247" s="1">
        <v>8017</v>
      </c>
    </row>
    <row r="248" spans="1:2" x14ac:dyDescent="0.35">
      <c r="A248" s="1">
        <v>32001</v>
      </c>
      <c r="B248" s="1">
        <v>8083</v>
      </c>
    </row>
    <row r="249" spans="1:2" x14ac:dyDescent="0.35">
      <c r="A249" s="1">
        <v>32201</v>
      </c>
      <c r="B249" s="1">
        <v>8149</v>
      </c>
    </row>
    <row r="250" spans="1:2" x14ac:dyDescent="0.35">
      <c r="A250" s="1">
        <v>32401</v>
      </c>
      <c r="B250" s="1">
        <v>8215</v>
      </c>
    </row>
    <row r="251" spans="1:2" x14ac:dyDescent="0.35">
      <c r="A251" s="1">
        <v>32601</v>
      </c>
      <c r="B251" s="1">
        <v>8281</v>
      </c>
    </row>
    <row r="252" spans="1:2" x14ac:dyDescent="0.35">
      <c r="A252" s="1">
        <v>32801</v>
      </c>
      <c r="B252" s="1">
        <v>8347</v>
      </c>
    </row>
    <row r="253" spans="1:2" x14ac:dyDescent="0.35">
      <c r="A253" s="1">
        <v>33001</v>
      </c>
      <c r="B253" s="1">
        <v>8413</v>
      </c>
    </row>
    <row r="254" spans="1:2" x14ac:dyDescent="0.35">
      <c r="A254" s="1">
        <v>33201</v>
      </c>
      <c r="B254" s="1">
        <v>8479</v>
      </c>
    </row>
    <row r="255" spans="1:2" x14ac:dyDescent="0.35">
      <c r="A255" s="1">
        <v>33401</v>
      </c>
      <c r="B255" s="1">
        <v>8545</v>
      </c>
    </row>
    <row r="256" spans="1:2" x14ac:dyDescent="0.35">
      <c r="A256" s="1">
        <v>33601</v>
      </c>
      <c r="B256" s="1">
        <v>8611</v>
      </c>
    </row>
    <row r="257" spans="1:2" x14ac:dyDescent="0.35">
      <c r="A257" s="1">
        <v>33801</v>
      </c>
      <c r="B257" s="1">
        <v>8677</v>
      </c>
    </row>
    <row r="258" spans="1:2" x14ac:dyDescent="0.35">
      <c r="A258" s="1">
        <v>34001</v>
      </c>
      <c r="B258" s="1">
        <v>8743</v>
      </c>
    </row>
    <row r="259" spans="1:2" x14ac:dyDescent="0.35">
      <c r="A259" s="1">
        <v>34201</v>
      </c>
      <c r="B259" s="1">
        <v>8809</v>
      </c>
    </row>
    <row r="260" spans="1:2" x14ac:dyDescent="0.35">
      <c r="A260" s="1">
        <v>34401</v>
      </c>
      <c r="B260" s="1">
        <v>8875</v>
      </c>
    </row>
    <row r="261" spans="1:2" x14ac:dyDescent="0.35">
      <c r="A261" s="1">
        <v>34601</v>
      </c>
      <c r="B261" s="1">
        <v>8941</v>
      </c>
    </row>
    <row r="262" spans="1:2" x14ac:dyDescent="0.35">
      <c r="A262" s="1">
        <v>34801</v>
      </c>
      <c r="B262" s="1">
        <v>9007</v>
      </c>
    </row>
    <row r="263" spans="1:2" x14ac:dyDescent="0.35">
      <c r="A263" s="1">
        <v>35001</v>
      </c>
      <c r="B263" s="1">
        <v>9073</v>
      </c>
    </row>
    <row r="264" spans="1:2" x14ac:dyDescent="0.35">
      <c r="A264" s="1">
        <v>35201</v>
      </c>
      <c r="B264" s="1">
        <v>9139</v>
      </c>
    </row>
    <row r="265" spans="1:2" x14ac:dyDescent="0.35">
      <c r="A265" s="1">
        <v>35401</v>
      </c>
      <c r="B265" s="1">
        <v>9205</v>
      </c>
    </row>
    <row r="266" spans="1:2" x14ac:dyDescent="0.35">
      <c r="A266" s="1">
        <v>35601</v>
      </c>
      <c r="B266" s="1">
        <v>9271</v>
      </c>
    </row>
    <row r="267" spans="1:2" x14ac:dyDescent="0.35">
      <c r="A267" s="1">
        <v>35801</v>
      </c>
      <c r="B267" s="1">
        <v>9337</v>
      </c>
    </row>
    <row r="268" spans="1:2" x14ac:dyDescent="0.35">
      <c r="A268" s="1">
        <v>36001</v>
      </c>
      <c r="B268" s="1">
        <v>9403</v>
      </c>
    </row>
    <row r="269" spans="1:2" x14ac:dyDescent="0.35">
      <c r="A269" s="1">
        <v>36201</v>
      </c>
      <c r="B269" s="1">
        <v>9469</v>
      </c>
    </row>
    <row r="270" spans="1:2" x14ac:dyDescent="0.35">
      <c r="A270" s="1">
        <v>36401</v>
      </c>
      <c r="B270" s="1">
        <v>9535</v>
      </c>
    </row>
    <row r="271" spans="1:2" x14ac:dyDescent="0.35">
      <c r="A271" s="1">
        <v>36601</v>
      </c>
      <c r="B271" s="1">
        <v>9601</v>
      </c>
    </row>
    <row r="272" spans="1:2" x14ac:dyDescent="0.35">
      <c r="A272" s="1">
        <v>36801</v>
      </c>
      <c r="B272" s="1">
        <v>9680</v>
      </c>
    </row>
    <row r="273" spans="1:2" x14ac:dyDescent="0.35">
      <c r="A273" s="1">
        <v>37001</v>
      </c>
      <c r="B273" s="1">
        <v>9786</v>
      </c>
    </row>
    <row r="274" spans="1:2" x14ac:dyDescent="0.35">
      <c r="A274" s="1">
        <v>37201</v>
      </c>
      <c r="B274" s="1">
        <v>9892</v>
      </c>
    </row>
    <row r="275" spans="1:2" x14ac:dyDescent="0.35">
      <c r="A275" s="1">
        <v>37401</v>
      </c>
      <c r="B275" s="1">
        <v>9998</v>
      </c>
    </row>
    <row r="276" spans="1:2" x14ac:dyDescent="0.35">
      <c r="A276" s="1">
        <v>37601</v>
      </c>
      <c r="B276" s="1">
        <v>10104</v>
      </c>
    </row>
    <row r="277" spans="1:2" x14ac:dyDescent="0.35">
      <c r="A277" s="1">
        <v>37801</v>
      </c>
      <c r="B277" s="1">
        <v>10210</v>
      </c>
    </row>
    <row r="278" spans="1:2" x14ac:dyDescent="0.35">
      <c r="A278" s="1">
        <v>38001</v>
      </c>
      <c r="B278" s="1">
        <v>10316</v>
      </c>
    </row>
    <row r="279" spans="1:2" x14ac:dyDescent="0.35">
      <c r="A279" s="1">
        <v>38201</v>
      </c>
      <c r="B279" s="1">
        <v>10422</v>
      </c>
    </row>
    <row r="280" spans="1:2" x14ac:dyDescent="0.35">
      <c r="A280" s="1">
        <v>38401</v>
      </c>
      <c r="B280" s="1">
        <v>10528</v>
      </c>
    </row>
    <row r="281" spans="1:2" x14ac:dyDescent="0.35">
      <c r="A281" s="1">
        <v>38601</v>
      </c>
      <c r="B281" s="1">
        <v>10634</v>
      </c>
    </row>
    <row r="282" spans="1:2" x14ac:dyDescent="0.35">
      <c r="A282" s="1">
        <v>38801</v>
      </c>
      <c r="B282" s="1">
        <v>10740</v>
      </c>
    </row>
    <row r="283" spans="1:2" x14ac:dyDescent="0.35">
      <c r="A283" s="1">
        <v>39001</v>
      </c>
      <c r="B283" s="1">
        <v>10846</v>
      </c>
    </row>
    <row r="284" spans="1:2" x14ac:dyDescent="0.35">
      <c r="A284" s="1">
        <v>39201</v>
      </c>
      <c r="B284" s="1">
        <v>10952</v>
      </c>
    </row>
    <row r="285" spans="1:2" x14ac:dyDescent="0.35">
      <c r="A285" s="1">
        <v>39401</v>
      </c>
      <c r="B285" s="1">
        <v>11058</v>
      </c>
    </row>
    <row r="286" spans="1:2" x14ac:dyDescent="0.35">
      <c r="A286" s="1">
        <v>39601</v>
      </c>
      <c r="B286" s="1">
        <v>11164</v>
      </c>
    </row>
    <row r="287" spans="1:2" x14ac:dyDescent="0.35">
      <c r="A287" s="1">
        <v>39801</v>
      </c>
      <c r="B287" s="1">
        <v>11270</v>
      </c>
    </row>
    <row r="288" spans="1:2" x14ac:dyDescent="0.35">
      <c r="A288" s="1">
        <v>40001</v>
      </c>
      <c r="B288" s="1">
        <v>11376</v>
      </c>
    </row>
    <row r="289" spans="1:2" x14ac:dyDescent="0.35">
      <c r="A289" s="1">
        <v>40201</v>
      </c>
      <c r="B289" s="1">
        <v>11482</v>
      </c>
    </row>
    <row r="290" spans="1:2" x14ac:dyDescent="0.35">
      <c r="A290" s="1">
        <v>40401</v>
      </c>
      <c r="B290" s="1">
        <v>11588</v>
      </c>
    </row>
    <row r="291" spans="1:2" x14ac:dyDescent="0.35">
      <c r="A291" s="1">
        <v>40601</v>
      </c>
      <c r="B291" s="1">
        <v>11694</v>
      </c>
    </row>
    <row r="292" spans="1:2" x14ac:dyDescent="0.35">
      <c r="A292" s="1">
        <v>40801</v>
      </c>
      <c r="B292" s="1">
        <v>11800</v>
      </c>
    </row>
    <row r="293" spans="1:2" x14ac:dyDescent="0.35">
      <c r="A293" s="1">
        <v>41001</v>
      </c>
      <c r="B293" s="1">
        <v>11906</v>
      </c>
    </row>
    <row r="294" spans="1:2" x14ac:dyDescent="0.35">
      <c r="A294" s="1">
        <v>41201</v>
      </c>
      <c r="B294" s="1">
        <v>12012</v>
      </c>
    </row>
    <row r="295" spans="1:2" x14ac:dyDescent="0.35">
      <c r="A295" s="1">
        <v>41401</v>
      </c>
      <c r="B295" s="1">
        <v>12118</v>
      </c>
    </row>
    <row r="296" spans="1:2" x14ac:dyDescent="0.35">
      <c r="A296" s="1">
        <v>41601</v>
      </c>
      <c r="B296" s="1">
        <v>12224</v>
      </c>
    </row>
    <row r="297" spans="1:2" x14ac:dyDescent="0.35">
      <c r="A297" s="1">
        <v>41801</v>
      </c>
      <c r="B297" s="1">
        <v>12330</v>
      </c>
    </row>
    <row r="298" spans="1:2" x14ac:dyDescent="0.35">
      <c r="A298" s="1">
        <v>42001</v>
      </c>
      <c r="B298" s="1">
        <v>12436</v>
      </c>
    </row>
    <row r="299" spans="1:2" x14ac:dyDescent="0.35">
      <c r="A299" s="1">
        <v>42201</v>
      </c>
      <c r="B299" s="1">
        <v>12542</v>
      </c>
    </row>
    <row r="300" spans="1:2" x14ac:dyDescent="0.35">
      <c r="A300" s="1">
        <v>42401</v>
      </c>
      <c r="B300" s="1">
        <v>12648</v>
      </c>
    </row>
    <row r="301" spans="1:2" x14ac:dyDescent="0.35">
      <c r="A301" s="1">
        <v>42601</v>
      </c>
      <c r="B301" s="1">
        <v>12754</v>
      </c>
    </row>
    <row r="302" spans="1:2" x14ac:dyDescent="0.35">
      <c r="A302" s="1">
        <v>42801</v>
      </c>
      <c r="B302" s="1">
        <v>12860</v>
      </c>
    </row>
    <row r="303" spans="1:2" x14ac:dyDescent="0.35">
      <c r="A303" s="1">
        <v>43001</v>
      </c>
      <c r="B303" s="1">
        <v>12966</v>
      </c>
    </row>
    <row r="304" spans="1:2" x14ac:dyDescent="0.35">
      <c r="A304" s="1">
        <v>43201</v>
      </c>
      <c r="B304" s="1">
        <v>13072</v>
      </c>
    </row>
    <row r="305" spans="1:2" x14ac:dyDescent="0.35">
      <c r="A305" s="1">
        <v>43401</v>
      </c>
      <c r="B305" s="1">
        <v>13178</v>
      </c>
    </row>
    <row r="306" spans="1:2" x14ac:dyDescent="0.35">
      <c r="A306" s="1">
        <v>43601</v>
      </c>
      <c r="B306" s="1">
        <v>13284</v>
      </c>
    </row>
    <row r="307" spans="1:2" x14ac:dyDescent="0.35">
      <c r="A307" s="1">
        <v>43801</v>
      </c>
      <c r="B307" s="1">
        <v>13390</v>
      </c>
    </row>
    <row r="308" spans="1:2" x14ac:dyDescent="0.35">
      <c r="A308" s="1">
        <v>44001</v>
      </c>
      <c r="B308" s="1">
        <v>13496</v>
      </c>
    </row>
    <row r="309" spans="1:2" x14ac:dyDescent="0.35">
      <c r="A309" s="1">
        <v>44201</v>
      </c>
      <c r="B309" s="1">
        <v>13602</v>
      </c>
    </row>
    <row r="310" spans="1:2" x14ac:dyDescent="0.35">
      <c r="A310" s="1">
        <v>44401</v>
      </c>
      <c r="B310" s="1">
        <v>13708</v>
      </c>
    </row>
    <row r="311" spans="1:2" x14ac:dyDescent="0.35">
      <c r="A311" s="1">
        <v>44601</v>
      </c>
      <c r="B311" s="1">
        <v>13814</v>
      </c>
    </row>
    <row r="312" spans="1:2" x14ac:dyDescent="0.35">
      <c r="A312" s="1">
        <v>44801</v>
      </c>
      <c r="B312" s="1">
        <v>13920</v>
      </c>
    </row>
    <row r="313" spans="1:2" x14ac:dyDescent="0.35">
      <c r="A313" s="1">
        <v>45001</v>
      </c>
      <c r="B313" s="1">
        <v>14026</v>
      </c>
    </row>
    <row r="314" spans="1:2" x14ac:dyDescent="0.35">
      <c r="A314" s="1">
        <v>45201</v>
      </c>
      <c r="B314" s="1">
        <v>14132</v>
      </c>
    </row>
    <row r="315" spans="1:2" x14ac:dyDescent="0.35">
      <c r="A315" s="1">
        <v>45401</v>
      </c>
      <c r="B315" s="1">
        <v>14238</v>
      </c>
    </row>
    <row r="316" spans="1:2" x14ac:dyDescent="0.35">
      <c r="A316" s="1">
        <v>45601</v>
      </c>
      <c r="B316" s="1">
        <v>14344</v>
      </c>
    </row>
    <row r="317" spans="1:2" x14ac:dyDescent="0.35">
      <c r="A317" s="1">
        <v>45801</v>
      </c>
      <c r="B317" s="1">
        <v>14450</v>
      </c>
    </row>
    <row r="318" spans="1:2" x14ac:dyDescent="0.35">
      <c r="A318" s="1">
        <v>46001</v>
      </c>
      <c r="B318" s="1">
        <v>14556</v>
      </c>
    </row>
    <row r="319" spans="1:2" x14ac:dyDescent="0.35">
      <c r="A319" s="1">
        <v>46201</v>
      </c>
      <c r="B319" s="1">
        <v>14662</v>
      </c>
    </row>
    <row r="320" spans="1:2" x14ac:dyDescent="0.35">
      <c r="A320" s="1">
        <v>46401</v>
      </c>
      <c r="B320" s="1">
        <v>14768</v>
      </c>
    </row>
    <row r="321" spans="1:2" x14ac:dyDescent="0.35">
      <c r="A321" s="1">
        <v>46601</v>
      </c>
      <c r="B321" s="1">
        <v>14874</v>
      </c>
    </row>
    <row r="322" spans="1:2" x14ac:dyDescent="0.35">
      <c r="A322" s="1">
        <v>46801</v>
      </c>
      <c r="B322" s="1">
        <v>14980</v>
      </c>
    </row>
    <row r="323" spans="1:2" x14ac:dyDescent="0.35">
      <c r="A323" s="1">
        <v>47001</v>
      </c>
      <c r="B323" s="1">
        <v>15086</v>
      </c>
    </row>
    <row r="324" spans="1:2" x14ac:dyDescent="0.35">
      <c r="A324" s="1">
        <v>47201</v>
      </c>
      <c r="B324" s="1">
        <v>15192</v>
      </c>
    </row>
    <row r="325" spans="1:2" x14ac:dyDescent="0.35">
      <c r="A325" s="1">
        <v>47401</v>
      </c>
      <c r="B325" s="1">
        <v>15298</v>
      </c>
    </row>
    <row r="326" spans="1:2" x14ac:dyDescent="0.35">
      <c r="A326" s="1">
        <v>47601</v>
      </c>
      <c r="B326" s="1">
        <v>15404</v>
      </c>
    </row>
    <row r="327" spans="1:2" x14ac:dyDescent="0.35">
      <c r="A327" s="1">
        <v>47801</v>
      </c>
      <c r="B327" s="1">
        <v>15510</v>
      </c>
    </row>
    <row r="328" spans="1:2" x14ac:dyDescent="0.35">
      <c r="A328" s="1">
        <v>48001</v>
      </c>
      <c r="B328" s="1">
        <v>15616</v>
      </c>
    </row>
    <row r="329" spans="1:2" x14ac:dyDescent="0.35">
      <c r="A329" s="1">
        <v>48201</v>
      </c>
      <c r="B329" s="1">
        <v>15722</v>
      </c>
    </row>
    <row r="330" spans="1:2" x14ac:dyDescent="0.35">
      <c r="A330" s="1">
        <v>48401</v>
      </c>
      <c r="B330" s="1">
        <v>15828</v>
      </c>
    </row>
    <row r="331" spans="1:2" x14ac:dyDescent="0.35">
      <c r="A331" s="1">
        <v>48601</v>
      </c>
      <c r="B331" s="1">
        <v>15934</v>
      </c>
    </row>
    <row r="332" spans="1:2" x14ac:dyDescent="0.35">
      <c r="A332" s="1">
        <v>48801</v>
      </c>
      <c r="B332" s="1">
        <v>16040</v>
      </c>
    </row>
    <row r="333" spans="1:2" x14ac:dyDescent="0.35">
      <c r="A333" s="1">
        <v>49001</v>
      </c>
      <c r="B333" s="1">
        <v>16146</v>
      </c>
    </row>
    <row r="334" spans="1:2" x14ac:dyDescent="0.35">
      <c r="A334" s="1">
        <v>49201</v>
      </c>
      <c r="B334" s="1">
        <v>16252</v>
      </c>
    </row>
    <row r="335" spans="1:2" x14ac:dyDescent="0.35">
      <c r="A335" s="1">
        <v>49401</v>
      </c>
      <c r="B335" s="1">
        <v>16358</v>
      </c>
    </row>
    <row r="336" spans="1:2" x14ac:dyDescent="0.35">
      <c r="A336" s="1">
        <v>49601</v>
      </c>
      <c r="B336" s="1">
        <v>16464</v>
      </c>
    </row>
    <row r="337" spans="1:2" x14ac:dyDescent="0.35">
      <c r="A337" s="1">
        <v>49801</v>
      </c>
      <c r="B337" s="1">
        <v>16570</v>
      </c>
    </row>
    <row r="338" spans="1:2" x14ac:dyDescent="0.35">
      <c r="A338" s="1">
        <v>50001</v>
      </c>
      <c r="B338" s="1">
        <v>16682</v>
      </c>
    </row>
    <row r="339" spans="1:2" x14ac:dyDescent="0.35">
      <c r="A339" s="1">
        <v>50201</v>
      </c>
      <c r="B339" s="1">
        <v>16794</v>
      </c>
    </row>
    <row r="340" spans="1:2" x14ac:dyDescent="0.35">
      <c r="A340" s="1">
        <v>50401</v>
      </c>
      <c r="B340" s="1">
        <v>16906</v>
      </c>
    </row>
    <row r="341" spans="1:2" x14ac:dyDescent="0.35">
      <c r="A341" s="1">
        <v>50601</v>
      </c>
      <c r="B341" s="1">
        <v>17018</v>
      </c>
    </row>
    <row r="342" spans="1:2" x14ac:dyDescent="0.35">
      <c r="A342" s="1">
        <v>50801</v>
      </c>
      <c r="B342" s="1">
        <v>17130</v>
      </c>
    </row>
    <row r="343" spans="1:2" x14ac:dyDescent="0.35">
      <c r="A343" s="1">
        <v>51001</v>
      </c>
      <c r="B343" s="1">
        <v>17242</v>
      </c>
    </row>
    <row r="344" spans="1:2" x14ac:dyDescent="0.35">
      <c r="A344" s="1">
        <v>51201</v>
      </c>
      <c r="B344" s="1">
        <v>17354</v>
      </c>
    </row>
    <row r="345" spans="1:2" x14ac:dyDescent="0.35">
      <c r="A345" s="1">
        <v>51401</v>
      </c>
      <c r="B345" s="1">
        <v>17466</v>
      </c>
    </row>
    <row r="346" spans="1:2" x14ac:dyDescent="0.35">
      <c r="A346" s="1">
        <v>51601</v>
      </c>
      <c r="B346" s="1">
        <v>17578</v>
      </c>
    </row>
    <row r="347" spans="1:2" x14ac:dyDescent="0.35">
      <c r="A347" s="1">
        <v>51801</v>
      </c>
      <c r="B347" s="1">
        <v>17690</v>
      </c>
    </row>
    <row r="348" spans="1:2" x14ac:dyDescent="0.35">
      <c r="A348" s="1">
        <v>52001</v>
      </c>
      <c r="B348" s="1">
        <v>17802</v>
      </c>
    </row>
    <row r="349" spans="1:2" x14ac:dyDescent="0.35">
      <c r="A349" s="1">
        <v>52201</v>
      </c>
      <c r="B349" s="1">
        <v>17914</v>
      </c>
    </row>
    <row r="350" spans="1:2" x14ac:dyDescent="0.35">
      <c r="A350" s="1">
        <v>52401</v>
      </c>
      <c r="B350" s="1">
        <v>18026</v>
      </c>
    </row>
    <row r="351" spans="1:2" x14ac:dyDescent="0.35">
      <c r="A351" s="1">
        <v>52601</v>
      </c>
      <c r="B351" s="1">
        <v>18138</v>
      </c>
    </row>
    <row r="352" spans="1:2" x14ac:dyDescent="0.35">
      <c r="A352" s="1">
        <v>52801</v>
      </c>
      <c r="B352" s="1">
        <v>18250</v>
      </c>
    </row>
    <row r="353" spans="1:2" x14ac:dyDescent="0.35">
      <c r="A353" s="1">
        <v>53001</v>
      </c>
      <c r="B353" s="1">
        <v>18362</v>
      </c>
    </row>
    <row r="354" spans="1:2" x14ac:dyDescent="0.35">
      <c r="A354" s="1">
        <v>53201</v>
      </c>
      <c r="B354" s="1">
        <v>18483</v>
      </c>
    </row>
    <row r="355" spans="1:2" x14ac:dyDescent="0.35">
      <c r="A355" s="1">
        <v>53401</v>
      </c>
      <c r="B355" s="1">
        <v>18605</v>
      </c>
    </row>
    <row r="356" spans="1:2" x14ac:dyDescent="0.35">
      <c r="A356" s="1">
        <v>53601</v>
      </c>
      <c r="B356" s="1">
        <v>18727</v>
      </c>
    </row>
    <row r="357" spans="1:2" x14ac:dyDescent="0.35">
      <c r="A357" s="1">
        <v>53801</v>
      </c>
      <c r="B357" s="1">
        <v>18849</v>
      </c>
    </row>
    <row r="358" spans="1:2" x14ac:dyDescent="0.35">
      <c r="A358" s="1">
        <v>54001</v>
      </c>
      <c r="B358" s="1">
        <v>18971</v>
      </c>
    </row>
    <row r="359" spans="1:2" x14ac:dyDescent="0.35">
      <c r="A359" s="1">
        <v>54201</v>
      </c>
      <c r="B359" s="1">
        <v>19093</v>
      </c>
    </row>
    <row r="360" spans="1:2" x14ac:dyDescent="0.35">
      <c r="A360" s="1">
        <v>54401</v>
      </c>
      <c r="B360" s="1">
        <v>19215</v>
      </c>
    </row>
    <row r="361" spans="1:2" x14ac:dyDescent="0.35">
      <c r="A361" s="1">
        <v>54601</v>
      </c>
      <c r="B361" s="1">
        <v>19337</v>
      </c>
    </row>
    <row r="362" spans="1:2" x14ac:dyDescent="0.35">
      <c r="A362" s="1">
        <v>54801</v>
      </c>
      <c r="B362" s="1">
        <v>19459</v>
      </c>
    </row>
    <row r="363" spans="1:2" x14ac:dyDescent="0.35">
      <c r="A363" s="1">
        <v>55001</v>
      </c>
      <c r="B363" s="1">
        <v>19581</v>
      </c>
    </row>
    <row r="364" spans="1:2" x14ac:dyDescent="0.35">
      <c r="A364" s="1">
        <v>55201</v>
      </c>
      <c r="B364" s="1">
        <v>19703</v>
      </c>
    </row>
    <row r="365" spans="1:2" x14ac:dyDescent="0.35">
      <c r="A365" s="1">
        <v>55401</v>
      </c>
      <c r="B365" s="1">
        <v>19825</v>
      </c>
    </row>
    <row r="366" spans="1:2" x14ac:dyDescent="0.35">
      <c r="A366" s="1">
        <v>55601</v>
      </c>
      <c r="B366" s="1">
        <v>19947</v>
      </c>
    </row>
    <row r="367" spans="1:2" x14ac:dyDescent="0.35">
      <c r="A367" s="1">
        <v>55801</v>
      </c>
      <c r="B367" s="1">
        <v>20069</v>
      </c>
    </row>
    <row r="368" spans="1:2" x14ac:dyDescent="0.35">
      <c r="A368" s="1">
        <v>56001</v>
      </c>
      <c r="B368" s="1">
        <v>20191</v>
      </c>
    </row>
    <row r="369" spans="1:2" x14ac:dyDescent="0.35">
      <c r="A369" s="1">
        <v>56201</v>
      </c>
      <c r="B369" s="1">
        <v>20313</v>
      </c>
    </row>
    <row r="370" spans="1:2" x14ac:dyDescent="0.35">
      <c r="A370" s="1">
        <v>56401</v>
      </c>
      <c r="B370" s="1">
        <v>20435</v>
      </c>
    </row>
    <row r="371" spans="1:2" x14ac:dyDescent="0.35">
      <c r="A371" s="1">
        <v>56601</v>
      </c>
      <c r="B371" s="1">
        <v>20557</v>
      </c>
    </row>
    <row r="372" spans="1:2" x14ac:dyDescent="0.35">
      <c r="A372" s="1">
        <v>56801</v>
      </c>
      <c r="B372" s="1">
        <v>20679</v>
      </c>
    </row>
    <row r="373" spans="1:2" x14ac:dyDescent="0.35">
      <c r="A373" s="1">
        <v>57001</v>
      </c>
      <c r="B373" s="1">
        <v>20801</v>
      </c>
    </row>
    <row r="374" spans="1:2" x14ac:dyDescent="0.35">
      <c r="A374" s="1">
        <v>57201</v>
      </c>
      <c r="B374" s="1">
        <v>20923</v>
      </c>
    </row>
    <row r="375" spans="1:2" x14ac:dyDescent="0.35">
      <c r="A375" s="1">
        <v>57401</v>
      </c>
      <c r="B375" s="1">
        <v>21045</v>
      </c>
    </row>
    <row r="376" spans="1:2" x14ac:dyDescent="0.35">
      <c r="A376" s="1">
        <v>57601</v>
      </c>
      <c r="B376" s="1">
        <v>21167</v>
      </c>
    </row>
    <row r="377" spans="1:2" x14ac:dyDescent="0.35">
      <c r="A377" s="1">
        <v>57801</v>
      </c>
      <c r="B377" s="1">
        <v>21289</v>
      </c>
    </row>
    <row r="378" spans="1:2" x14ac:dyDescent="0.35">
      <c r="A378" s="1">
        <v>58001</v>
      </c>
      <c r="B378" s="1">
        <v>21411</v>
      </c>
    </row>
    <row r="379" spans="1:2" x14ac:dyDescent="0.35">
      <c r="A379" s="1">
        <v>58201</v>
      </c>
      <c r="B379" s="1">
        <v>21533</v>
      </c>
    </row>
    <row r="380" spans="1:2" x14ac:dyDescent="0.35">
      <c r="A380" s="1">
        <v>58401</v>
      </c>
      <c r="B380" s="1">
        <v>21655</v>
      </c>
    </row>
    <row r="381" spans="1:2" x14ac:dyDescent="0.35">
      <c r="A381" s="1">
        <v>58601</v>
      </c>
      <c r="B381" s="1">
        <v>21777</v>
      </c>
    </row>
    <row r="382" spans="1:2" x14ac:dyDescent="0.35">
      <c r="A382" s="1">
        <v>58801</v>
      </c>
      <c r="B382" s="1">
        <v>21899</v>
      </c>
    </row>
    <row r="383" spans="1:2" x14ac:dyDescent="0.35">
      <c r="A383" s="1">
        <v>59001</v>
      </c>
      <c r="B383" s="1">
        <v>22021</v>
      </c>
    </row>
    <row r="384" spans="1:2" x14ac:dyDescent="0.35">
      <c r="A384" s="1">
        <v>59201</v>
      </c>
      <c r="B384" s="1">
        <v>22143</v>
      </c>
    </row>
    <row r="385" spans="1:2" x14ac:dyDescent="0.35">
      <c r="A385" s="1">
        <v>59401</v>
      </c>
      <c r="B385" s="1">
        <v>22265</v>
      </c>
    </row>
    <row r="386" spans="1:2" x14ac:dyDescent="0.35">
      <c r="A386" s="1">
        <v>59601</v>
      </c>
      <c r="B386" s="1">
        <v>22387</v>
      </c>
    </row>
    <row r="387" spans="1:2" x14ac:dyDescent="0.35">
      <c r="A387" s="1">
        <v>59801</v>
      </c>
      <c r="B387" s="1">
        <v>22509</v>
      </c>
    </row>
    <row r="388" spans="1:2" x14ac:dyDescent="0.35">
      <c r="A388" s="1">
        <v>60001</v>
      </c>
      <c r="B388" s="1">
        <v>22631</v>
      </c>
    </row>
    <row r="389" spans="1:2" x14ac:dyDescent="0.35">
      <c r="A389" s="1">
        <v>60201</v>
      </c>
      <c r="B389" s="1">
        <v>22753</v>
      </c>
    </row>
    <row r="390" spans="1:2" x14ac:dyDescent="0.35">
      <c r="A390" s="1">
        <v>60401</v>
      </c>
      <c r="B390" s="1">
        <v>22875</v>
      </c>
    </row>
    <row r="391" spans="1:2" x14ac:dyDescent="0.35">
      <c r="A391" s="1">
        <v>60601</v>
      </c>
      <c r="B391" s="1">
        <v>22997</v>
      </c>
    </row>
    <row r="392" spans="1:2" x14ac:dyDescent="0.35">
      <c r="A392" s="1">
        <v>60801</v>
      </c>
      <c r="B392" s="1">
        <v>23119</v>
      </c>
    </row>
    <row r="393" spans="1:2" x14ac:dyDescent="0.35">
      <c r="A393" s="1">
        <v>61001</v>
      </c>
      <c r="B393" s="1">
        <v>23241</v>
      </c>
    </row>
    <row r="394" spans="1:2" x14ac:dyDescent="0.35">
      <c r="A394" s="1">
        <v>61201</v>
      </c>
      <c r="B394" s="1">
        <v>23363</v>
      </c>
    </row>
    <row r="395" spans="1:2" x14ac:dyDescent="0.35">
      <c r="A395" s="1">
        <v>61401</v>
      </c>
      <c r="B395" s="1">
        <v>23485</v>
      </c>
    </row>
    <row r="396" spans="1:2" x14ac:dyDescent="0.35">
      <c r="A396" s="1">
        <v>61601</v>
      </c>
      <c r="B396" s="1">
        <v>23607</v>
      </c>
    </row>
    <row r="397" spans="1:2" x14ac:dyDescent="0.35">
      <c r="A397" s="1">
        <v>61801</v>
      </c>
      <c r="B397" s="1">
        <v>23729</v>
      </c>
    </row>
    <row r="398" spans="1:2" x14ac:dyDescent="0.35">
      <c r="A398" s="1">
        <v>62001</v>
      </c>
      <c r="B398" s="1">
        <v>23851</v>
      </c>
    </row>
    <row r="399" spans="1:2" x14ac:dyDescent="0.35">
      <c r="A399" s="1">
        <v>62201</v>
      </c>
      <c r="B399" s="1">
        <v>23973</v>
      </c>
    </row>
    <row r="400" spans="1:2" x14ac:dyDescent="0.35">
      <c r="A400" s="1">
        <v>62401</v>
      </c>
      <c r="B400" s="1">
        <v>24095</v>
      </c>
    </row>
    <row r="401" spans="1:2" x14ac:dyDescent="0.35">
      <c r="A401" s="1">
        <v>62601</v>
      </c>
      <c r="B401" s="1">
        <v>24217</v>
      </c>
    </row>
    <row r="402" spans="1:2" x14ac:dyDescent="0.35">
      <c r="A402" s="1">
        <v>62801</v>
      </c>
      <c r="B402" s="1">
        <v>24339</v>
      </c>
    </row>
    <row r="403" spans="1:2" x14ac:dyDescent="0.35">
      <c r="A403" s="1">
        <v>63001</v>
      </c>
      <c r="B403" s="1">
        <v>24461</v>
      </c>
    </row>
    <row r="404" spans="1:2" x14ac:dyDescent="0.35">
      <c r="A404" s="1">
        <v>63201</v>
      </c>
      <c r="B404" s="1">
        <v>24583</v>
      </c>
    </row>
    <row r="405" spans="1:2" x14ac:dyDescent="0.35">
      <c r="A405" s="1">
        <v>63401</v>
      </c>
      <c r="B405" s="1">
        <v>24705</v>
      </c>
    </row>
    <row r="406" spans="1:2" x14ac:dyDescent="0.35">
      <c r="A406" s="1">
        <v>63601</v>
      </c>
      <c r="B406" s="1">
        <v>24827</v>
      </c>
    </row>
    <row r="407" spans="1:2" x14ac:dyDescent="0.35">
      <c r="A407" s="1">
        <v>63801</v>
      </c>
      <c r="B407" s="1">
        <v>24949</v>
      </c>
    </row>
    <row r="408" spans="1:2" x14ac:dyDescent="0.35">
      <c r="A408" s="1">
        <v>64001</v>
      </c>
      <c r="B408" s="1">
        <v>25071</v>
      </c>
    </row>
    <row r="409" spans="1:2" x14ac:dyDescent="0.35">
      <c r="A409" s="1">
        <v>64201</v>
      </c>
      <c r="B409" s="1">
        <v>25193</v>
      </c>
    </row>
    <row r="410" spans="1:2" x14ac:dyDescent="0.35">
      <c r="A410" s="1">
        <v>64401</v>
      </c>
      <c r="B410" s="1">
        <v>25315</v>
      </c>
    </row>
    <row r="411" spans="1:2" x14ac:dyDescent="0.35">
      <c r="A411" s="1">
        <v>64601</v>
      </c>
      <c r="B411" s="1">
        <v>25437</v>
      </c>
    </row>
    <row r="412" spans="1:2" x14ac:dyDescent="0.35">
      <c r="A412" s="1">
        <v>64801</v>
      </c>
      <c r="B412" s="1">
        <v>25559</v>
      </c>
    </row>
    <row r="413" spans="1:2" x14ac:dyDescent="0.35">
      <c r="A413" s="1">
        <v>65001</v>
      </c>
      <c r="B413" s="1">
        <v>25681</v>
      </c>
    </row>
    <row r="414" spans="1:2" x14ac:dyDescent="0.35">
      <c r="A414" s="1">
        <v>65201</v>
      </c>
      <c r="B414" s="1">
        <v>25803</v>
      </c>
    </row>
    <row r="415" spans="1:2" x14ac:dyDescent="0.35">
      <c r="A415" s="1">
        <v>65401</v>
      </c>
      <c r="B415" s="1">
        <v>25925</v>
      </c>
    </row>
    <row r="416" spans="1:2" x14ac:dyDescent="0.35">
      <c r="A416" s="1">
        <v>65601</v>
      </c>
      <c r="B416" s="1">
        <v>26047</v>
      </c>
    </row>
    <row r="417" spans="1:2" x14ac:dyDescent="0.35">
      <c r="A417" s="1">
        <v>65801</v>
      </c>
      <c r="B417" s="1">
        <v>26169</v>
      </c>
    </row>
    <row r="418" spans="1:2" x14ac:dyDescent="0.35">
      <c r="A418" s="1">
        <v>66001</v>
      </c>
      <c r="B418" s="1">
        <v>26291</v>
      </c>
    </row>
    <row r="419" spans="1:2" x14ac:dyDescent="0.35">
      <c r="A419" s="1">
        <v>66201</v>
      </c>
      <c r="B419" s="1">
        <v>26413</v>
      </c>
    </row>
    <row r="420" spans="1:2" x14ac:dyDescent="0.35">
      <c r="A420" s="1">
        <v>66401</v>
      </c>
      <c r="B420" s="1">
        <v>26535</v>
      </c>
    </row>
    <row r="421" spans="1:2" x14ac:dyDescent="0.35">
      <c r="A421" s="1">
        <v>66601</v>
      </c>
      <c r="B421" s="1">
        <v>26657</v>
      </c>
    </row>
    <row r="422" spans="1:2" x14ac:dyDescent="0.35">
      <c r="A422" s="1">
        <v>66801</v>
      </c>
      <c r="B422" s="1">
        <v>26779</v>
      </c>
    </row>
    <row r="423" spans="1:2" x14ac:dyDescent="0.35">
      <c r="A423" s="1">
        <v>67001</v>
      </c>
      <c r="B423" s="1">
        <v>26901</v>
      </c>
    </row>
    <row r="424" spans="1:2" x14ac:dyDescent="0.35">
      <c r="A424" s="1">
        <v>67201</v>
      </c>
      <c r="B424" s="1">
        <v>27023</v>
      </c>
    </row>
    <row r="425" spans="1:2" x14ac:dyDescent="0.35">
      <c r="A425" s="1">
        <v>67401</v>
      </c>
      <c r="B425" s="1">
        <v>27145</v>
      </c>
    </row>
    <row r="426" spans="1:2" x14ac:dyDescent="0.35">
      <c r="A426" s="1">
        <v>67601</v>
      </c>
      <c r="B426" s="1">
        <v>27267</v>
      </c>
    </row>
    <row r="427" spans="1:2" x14ac:dyDescent="0.35">
      <c r="A427" s="1">
        <v>67801</v>
      </c>
      <c r="B427" s="1">
        <v>27389</v>
      </c>
    </row>
    <row r="428" spans="1:2" x14ac:dyDescent="0.35">
      <c r="A428" s="1">
        <v>68001</v>
      </c>
      <c r="B428" s="1">
        <v>27511</v>
      </c>
    </row>
    <row r="429" spans="1:2" x14ac:dyDescent="0.35">
      <c r="A429" s="1">
        <v>68201</v>
      </c>
      <c r="B429" s="1">
        <v>27633</v>
      </c>
    </row>
    <row r="430" spans="1:2" x14ac:dyDescent="0.35">
      <c r="A430" s="1">
        <v>68401</v>
      </c>
      <c r="B430" s="1">
        <v>27755</v>
      </c>
    </row>
    <row r="431" spans="1:2" x14ac:dyDescent="0.35">
      <c r="A431" s="1">
        <v>68601</v>
      </c>
      <c r="B431" s="1">
        <v>27877</v>
      </c>
    </row>
    <row r="432" spans="1:2" x14ac:dyDescent="0.35">
      <c r="A432" s="1">
        <v>68801</v>
      </c>
      <c r="B432" s="1">
        <v>27999</v>
      </c>
    </row>
    <row r="433" spans="1:2" x14ac:dyDescent="0.35">
      <c r="A433" s="1">
        <v>69001</v>
      </c>
      <c r="B433" s="1">
        <v>28121</v>
      </c>
    </row>
    <row r="434" spans="1:2" x14ac:dyDescent="0.35">
      <c r="A434" s="1">
        <v>69201</v>
      </c>
      <c r="B434" s="1">
        <v>28243</v>
      </c>
    </row>
    <row r="435" spans="1:2" x14ac:dyDescent="0.35">
      <c r="A435" s="1">
        <v>69401</v>
      </c>
      <c r="B435" s="1">
        <v>28365</v>
      </c>
    </row>
    <row r="436" spans="1:2" x14ac:dyDescent="0.35">
      <c r="A436" s="1">
        <v>69601</v>
      </c>
      <c r="B436" s="1">
        <v>28487</v>
      </c>
    </row>
    <row r="437" spans="1:2" x14ac:dyDescent="0.35">
      <c r="A437" s="1">
        <v>69801</v>
      </c>
      <c r="B437" s="1">
        <v>28609</v>
      </c>
    </row>
    <row r="438" spans="1:2" x14ac:dyDescent="0.35">
      <c r="A438" s="1">
        <v>70001</v>
      </c>
      <c r="B438" s="1">
        <v>28731</v>
      </c>
    </row>
    <row r="439" spans="1:2" x14ac:dyDescent="0.35">
      <c r="A439" s="1">
        <v>70201</v>
      </c>
      <c r="B439" s="1">
        <v>28853</v>
      </c>
    </row>
    <row r="440" spans="1:2" x14ac:dyDescent="0.35">
      <c r="A440" s="1">
        <v>70401</v>
      </c>
      <c r="B440" s="1">
        <v>28975</v>
      </c>
    </row>
    <row r="441" spans="1:2" x14ac:dyDescent="0.35">
      <c r="A441" s="1">
        <v>70601</v>
      </c>
      <c r="B441" s="1">
        <v>29097</v>
      </c>
    </row>
    <row r="442" spans="1:2" x14ac:dyDescent="0.35">
      <c r="A442" s="1">
        <v>70801</v>
      </c>
      <c r="B442" s="1">
        <v>29219</v>
      </c>
    </row>
    <row r="443" spans="1:2" x14ac:dyDescent="0.35">
      <c r="A443" s="1">
        <v>71001</v>
      </c>
      <c r="B443" s="1">
        <v>29341</v>
      </c>
    </row>
    <row r="444" spans="1:2" x14ac:dyDescent="0.35">
      <c r="A444" s="1">
        <v>71201</v>
      </c>
      <c r="B444" s="1">
        <v>29463</v>
      </c>
    </row>
    <row r="445" spans="1:2" x14ac:dyDescent="0.35">
      <c r="A445" s="1">
        <v>71401</v>
      </c>
      <c r="B445" s="1">
        <v>29585</v>
      </c>
    </row>
    <row r="446" spans="1:2" x14ac:dyDescent="0.35">
      <c r="A446" s="1">
        <v>71601</v>
      </c>
      <c r="B446" s="1">
        <v>29707</v>
      </c>
    </row>
    <row r="447" spans="1:2" x14ac:dyDescent="0.35">
      <c r="A447" s="1">
        <v>71801</v>
      </c>
      <c r="B447" s="1">
        <v>29829</v>
      </c>
    </row>
    <row r="448" spans="1:2" x14ac:dyDescent="0.35">
      <c r="A448" s="1">
        <v>72001</v>
      </c>
      <c r="B448" s="1">
        <v>29951</v>
      </c>
    </row>
    <row r="449" spans="1:2" x14ac:dyDescent="0.35">
      <c r="A449" s="1">
        <v>72201</v>
      </c>
      <c r="B449" s="1">
        <v>30073</v>
      </c>
    </row>
    <row r="450" spans="1:2" x14ac:dyDescent="0.35">
      <c r="A450" s="1">
        <v>72401</v>
      </c>
      <c r="B450" s="1">
        <v>30195</v>
      </c>
    </row>
    <row r="451" spans="1:2" x14ac:dyDescent="0.35">
      <c r="A451" s="1">
        <v>72601</v>
      </c>
      <c r="B451" s="1">
        <v>30317</v>
      </c>
    </row>
    <row r="452" spans="1:2" x14ac:dyDescent="0.35">
      <c r="A452" s="1">
        <v>72801</v>
      </c>
      <c r="B452" s="1">
        <v>30439</v>
      </c>
    </row>
    <row r="453" spans="1:2" x14ac:dyDescent="0.35">
      <c r="A453" s="1">
        <v>73001</v>
      </c>
      <c r="B453" s="1">
        <v>30561</v>
      </c>
    </row>
    <row r="454" spans="1:2" x14ac:dyDescent="0.35">
      <c r="A454" s="1">
        <v>73201</v>
      </c>
      <c r="B454" s="1">
        <v>30683</v>
      </c>
    </row>
    <row r="455" spans="1:2" x14ac:dyDescent="0.35">
      <c r="A455" s="1">
        <v>73401</v>
      </c>
      <c r="B455" s="1">
        <v>30805</v>
      </c>
    </row>
    <row r="456" spans="1:2" x14ac:dyDescent="0.35">
      <c r="A456" s="1">
        <v>73601</v>
      </c>
      <c r="B456" s="1">
        <v>30927</v>
      </c>
    </row>
    <row r="457" spans="1:2" x14ac:dyDescent="0.35">
      <c r="A457" s="1">
        <v>73801</v>
      </c>
      <c r="B457" s="1">
        <v>31049</v>
      </c>
    </row>
    <row r="458" spans="1:2" x14ac:dyDescent="0.35">
      <c r="A458" s="1">
        <v>74001</v>
      </c>
      <c r="B458" s="1">
        <v>31171</v>
      </c>
    </row>
    <row r="459" spans="1:2" x14ac:dyDescent="0.35">
      <c r="A459" s="1">
        <v>74201</v>
      </c>
      <c r="B459" s="1">
        <v>31293</v>
      </c>
    </row>
    <row r="460" spans="1:2" x14ac:dyDescent="0.35">
      <c r="A460" s="1">
        <v>74401</v>
      </c>
      <c r="B460" s="1">
        <v>31415</v>
      </c>
    </row>
    <row r="461" spans="1:2" x14ac:dyDescent="0.35">
      <c r="A461" s="1">
        <v>74601</v>
      </c>
      <c r="B461" s="1">
        <v>31537</v>
      </c>
    </row>
    <row r="462" spans="1:2" x14ac:dyDescent="0.35">
      <c r="A462" s="1">
        <v>74801</v>
      </c>
      <c r="B462" s="1">
        <v>31659</v>
      </c>
    </row>
    <row r="463" spans="1:2" x14ac:dyDescent="0.35">
      <c r="A463" s="1">
        <v>75001</v>
      </c>
      <c r="B463" s="1">
        <v>31781</v>
      </c>
    </row>
    <row r="464" spans="1:2" x14ac:dyDescent="0.35">
      <c r="A464" s="1">
        <v>75201</v>
      </c>
      <c r="B464" s="1">
        <v>31903</v>
      </c>
    </row>
    <row r="465" spans="1:2" x14ac:dyDescent="0.35">
      <c r="A465" s="1">
        <v>75401</v>
      </c>
      <c r="B465" s="1">
        <v>32025</v>
      </c>
    </row>
    <row r="466" spans="1:2" x14ac:dyDescent="0.35">
      <c r="A466" s="1">
        <v>75601</v>
      </c>
      <c r="B466" s="1">
        <v>32147</v>
      </c>
    </row>
    <row r="467" spans="1:2" x14ac:dyDescent="0.35">
      <c r="A467" s="1">
        <v>75801</v>
      </c>
      <c r="B467" s="1">
        <v>32269</v>
      </c>
    </row>
    <row r="468" spans="1:2" x14ac:dyDescent="0.35">
      <c r="A468" s="1">
        <v>76001</v>
      </c>
      <c r="B468" s="1">
        <v>32391</v>
      </c>
    </row>
    <row r="469" spans="1:2" x14ac:dyDescent="0.35">
      <c r="A469" s="1">
        <v>76201</v>
      </c>
      <c r="B469" s="1">
        <v>32513</v>
      </c>
    </row>
    <row r="470" spans="1:2" x14ac:dyDescent="0.35">
      <c r="A470" s="1">
        <v>76401</v>
      </c>
      <c r="B470" s="1">
        <v>32635</v>
      </c>
    </row>
    <row r="471" spans="1:2" x14ac:dyDescent="0.35">
      <c r="A471" s="1">
        <v>76601</v>
      </c>
      <c r="B471" s="1">
        <v>32757</v>
      </c>
    </row>
    <row r="472" spans="1:2" x14ac:dyDescent="0.35">
      <c r="A472" s="1">
        <v>76801</v>
      </c>
      <c r="B472" s="1">
        <v>32879</v>
      </c>
    </row>
    <row r="473" spans="1:2" x14ac:dyDescent="0.35">
      <c r="A473" s="1">
        <v>77001</v>
      </c>
      <c r="B473" s="1">
        <v>33001</v>
      </c>
    </row>
    <row r="474" spans="1:2" x14ac:dyDescent="0.35">
      <c r="A474" s="1">
        <v>77201</v>
      </c>
      <c r="B474" s="1">
        <v>33123</v>
      </c>
    </row>
    <row r="475" spans="1:2" x14ac:dyDescent="0.35">
      <c r="A475" s="1">
        <v>77401</v>
      </c>
      <c r="B475" s="1">
        <v>33245</v>
      </c>
    </row>
    <row r="476" spans="1:2" x14ac:dyDescent="0.35">
      <c r="A476" s="1">
        <v>77601</v>
      </c>
      <c r="B476" s="1">
        <v>33367</v>
      </c>
    </row>
    <row r="477" spans="1:2" x14ac:dyDescent="0.35">
      <c r="A477" s="1">
        <v>77801</v>
      </c>
      <c r="B477" s="1">
        <v>33489</v>
      </c>
    </row>
    <row r="478" spans="1:2" x14ac:dyDescent="0.35">
      <c r="A478" s="1">
        <v>78001</v>
      </c>
      <c r="B478" s="1">
        <v>33611</v>
      </c>
    </row>
    <row r="479" spans="1:2" x14ac:dyDescent="0.35">
      <c r="A479" s="1">
        <v>78201</v>
      </c>
      <c r="B479" s="1">
        <v>33733</v>
      </c>
    </row>
    <row r="480" spans="1:2" x14ac:dyDescent="0.35">
      <c r="A480" s="1">
        <v>78401</v>
      </c>
      <c r="B480" s="1">
        <v>33855</v>
      </c>
    </row>
    <row r="481" spans="1:2" x14ac:dyDescent="0.35">
      <c r="A481" s="1">
        <v>78601</v>
      </c>
      <c r="B481" s="1">
        <v>33977</v>
      </c>
    </row>
    <row r="482" spans="1:2" x14ac:dyDescent="0.35">
      <c r="A482" s="1">
        <v>78801</v>
      </c>
      <c r="B482" s="1">
        <v>34099</v>
      </c>
    </row>
    <row r="483" spans="1:2" x14ac:dyDescent="0.35">
      <c r="A483" s="1">
        <v>79001</v>
      </c>
      <c r="B483" s="1">
        <v>34221</v>
      </c>
    </row>
    <row r="484" spans="1:2" x14ac:dyDescent="0.35">
      <c r="A484" s="1">
        <v>79201</v>
      </c>
      <c r="B484" s="1">
        <v>34343</v>
      </c>
    </row>
    <row r="485" spans="1:2" x14ac:dyDescent="0.35">
      <c r="A485" s="1">
        <v>79401</v>
      </c>
      <c r="B485" s="1">
        <v>34465</v>
      </c>
    </row>
    <row r="486" spans="1:2" x14ac:dyDescent="0.35">
      <c r="A486" s="1">
        <v>79601</v>
      </c>
      <c r="B486" s="1">
        <v>34587</v>
      </c>
    </row>
    <row r="487" spans="1:2" x14ac:dyDescent="0.35">
      <c r="A487" s="1">
        <v>79801</v>
      </c>
      <c r="B487" s="1">
        <v>34709</v>
      </c>
    </row>
  </sheetData>
  <pageMargins left="0.75" right="0.75" top="1" bottom="1" header="0.5" footer="0.5"/>
  <pageSetup paperSize="9" orientation="portrait" horizontalDpi="4294967293" verticalDpi="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AADD74-62E5-484C-A318-313D00268944}">
  <sheetPr>
    <tabColor rgb="FFFF0000"/>
  </sheetPr>
  <dimension ref="A1:I487"/>
  <sheetViews>
    <sheetView zoomScaleNormal="100" workbookViewId="0">
      <pane ySplit="1" topLeftCell="A2" activePane="bottomLeft" state="frozen"/>
      <selection activeCell="E3" sqref="E3"/>
      <selection pane="bottomLeft" activeCell="E3" sqref="E3"/>
    </sheetView>
  </sheetViews>
  <sheetFormatPr defaultRowHeight="18" x14ac:dyDescent="0.35"/>
  <cols>
    <col min="1" max="1" width="9.83203125" style="1" customWidth="1"/>
    <col min="2" max="2" width="9" style="1" customWidth="1"/>
    <col min="3" max="3" width="8.83203125" style="1" customWidth="1"/>
    <col min="4" max="4" width="16.9140625" style="1" customWidth="1"/>
    <col min="5" max="5" width="14.83203125" style="1" customWidth="1"/>
    <col min="6" max="6" width="8.6640625" style="1"/>
    <col min="7" max="9" width="8.6640625" style="20"/>
    <col min="10" max="257" width="8.6640625" style="1"/>
    <col min="258" max="258" width="9.83203125" style="1" customWidth="1"/>
    <col min="259" max="513" width="8.6640625" style="1"/>
    <col min="514" max="514" width="9.83203125" style="1" customWidth="1"/>
    <col min="515" max="769" width="8.6640625" style="1"/>
    <col min="770" max="770" width="9.83203125" style="1" customWidth="1"/>
    <col min="771" max="1025" width="8.6640625" style="1"/>
    <col min="1026" max="1026" width="9.83203125" style="1" customWidth="1"/>
    <col min="1027" max="1281" width="8.6640625" style="1"/>
    <col min="1282" max="1282" width="9.83203125" style="1" customWidth="1"/>
    <col min="1283" max="1537" width="8.6640625" style="1"/>
    <col min="1538" max="1538" width="9.83203125" style="1" customWidth="1"/>
    <col min="1539" max="1793" width="8.6640625" style="1"/>
    <col min="1794" max="1794" width="9.83203125" style="1" customWidth="1"/>
    <col min="1795" max="2049" width="8.6640625" style="1"/>
    <col min="2050" max="2050" width="9.83203125" style="1" customWidth="1"/>
    <col min="2051" max="2305" width="8.6640625" style="1"/>
    <col min="2306" max="2306" width="9.83203125" style="1" customWidth="1"/>
    <col min="2307" max="2561" width="8.6640625" style="1"/>
    <col min="2562" max="2562" width="9.83203125" style="1" customWidth="1"/>
    <col min="2563" max="2817" width="8.6640625" style="1"/>
    <col min="2818" max="2818" width="9.83203125" style="1" customWidth="1"/>
    <col min="2819" max="3073" width="8.6640625" style="1"/>
    <col min="3074" max="3074" width="9.83203125" style="1" customWidth="1"/>
    <col min="3075" max="3329" width="8.6640625" style="1"/>
    <col min="3330" max="3330" width="9.83203125" style="1" customWidth="1"/>
    <col min="3331" max="3585" width="8.6640625" style="1"/>
    <col min="3586" max="3586" width="9.83203125" style="1" customWidth="1"/>
    <col min="3587" max="3841" width="8.6640625" style="1"/>
    <col min="3842" max="3842" width="9.83203125" style="1" customWidth="1"/>
    <col min="3843" max="4097" width="8.6640625" style="1"/>
    <col min="4098" max="4098" width="9.83203125" style="1" customWidth="1"/>
    <col min="4099" max="4353" width="8.6640625" style="1"/>
    <col min="4354" max="4354" width="9.83203125" style="1" customWidth="1"/>
    <col min="4355" max="4609" width="8.6640625" style="1"/>
    <col min="4610" max="4610" width="9.83203125" style="1" customWidth="1"/>
    <col min="4611" max="4865" width="8.6640625" style="1"/>
    <col min="4866" max="4866" width="9.83203125" style="1" customWidth="1"/>
    <col min="4867" max="5121" width="8.6640625" style="1"/>
    <col min="5122" max="5122" width="9.83203125" style="1" customWidth="1"/>
    <col min="5123" max="5377" width="8.6640625" style="1"/>
    <col min="5378" max="5378" width="9.83203125" style="1" customWidth="1"/>
    <col min="5379" max="5633" width="8.6640625" style="1"/>
    <col min="5634" max="5634" width="9.83203125" style="1" customWidth="1"/>
    <col min="5635" max="5889" width="8.6640625" style="1"/>
    <col min="5890" max="5890" width="9.83203125" style="1" customWidth="1"/>
    <col min="5891" max="6145" width="8.6640625" style="1"/>
    <col min="6146" max="6146" width="9.83203125" style="1" customWidth="1"/>
    <col min="6147" max="6401" width="8.6640625" style="1"/>
    <col min="6402" max="6402" width="9.83203125" style="1" customWidth="1"/>
    <col min="6403" max="6657" width="8.6640625" style="1"/>
    <col min="6658" max="6658" width="9.83203125" style="1" customWidth="1"/>
    <col min="6659" max="6913" width="8.6640625" style="1"/>
    <col min="6914" max="6914" width="9.83203125" style="1" customWidth="1"/>
    <col min="6915" max="7169" width="8.6640625" style="1"/>
    <col min="7170" max="7170" width="9.83203125" style="1" customWidth="1"/>
    <col min="7171" max="7425" width="8.6640625" style="1"/>
    <col min="7426" max="7426" width="9.83203125" style="1" customWidth="1"/>
    <col min="7427" max="7681" width="8.6640625" style="1"/>
    <col min="7682" max="7682" width="9.83203125" style="1" customWidth="1"/>
    <col min="7683" max="7937" width="8.6640625" style="1"/>
    <col min="7938" max="7938" width="9.83203125" style="1" customWidth="1"/>
    <col min="7939" max="8193" width="8.6640625" style="1"/>
    <col min="8194" max="8194" width="9.83203125" style="1" customWidth="1"/>
    <col min="8195" max="8449" width="8.6640625" style="1"/>
    <col min="8450" max="8450" width="9.83203125" style="1" customWidth="1"/>
    <col min="8451" max="8705" width="8.6640625" style="1"/>
    <col min="8706" max="8706" width="9.83203125" style="1" customWidth="1"/>
    <col min="8707" max="8961" width="8.6640625" style="1"/>
    <col min="8962" max="8962" width="9.83203125" style="1" customWidth="1"/>
    <col min="8963" max="9217" width="8.6640625" style="1"/>
    <col min="9218" max="9218" width="9.83203125" style="1" customWidth="1"/>
    <col min="9219" max="9473" width="8.6640625" style="1"/>
    <col min="9474" max="9474" width="9.83203125" style="1" customWidth="1"/>
    <col min="9475" max="9729" width="8.6640625" style="1"/>
    <col min="9730" max="9730" width="9.83203125" style="1" customWidth="1"/>
    <col min="9731" max="9985" width="8.6640625" style="1"/>
    <col min="9986" max="9986" width="9.83203125" style="1" customWidth="1"/>
    <col min="9987" max="10241" width="8.6640625" style="1"/>
    <col min="10242" max="10242" width="9.83203125" style="1" customWidth="1"/>
    <col min="10243" max="10497" width="8.6640625" style="1"/>
    <col min="10498" max="10498" width="9.83203125" style="1" customWidth="1"/>
    <col min="10499" max="10753" width="8.6640625" style="1"/>
    <col min="10754" max="10754" width="9.83203125" style="1" customWidth="1"/>
    <col min="10755" max="11009" width="8.6640625" style="1"/>
    <col min="11010" max="11010" width="9.83203125" style="1" customWidth="1"/>
    <col min="11011" max="11265" width="8.6640625" style="1"/>
    <col min="11266" max="11266" width="9.83203125" style="1" customWidth="1"/>
    <col min="11267" max="11521" width="8.6640625" style="1"/>
    <col min="11522" max="11522" width="9.83203125" style="1" customWidth="1"/>
    <col min="11523" max="11777" width="8.6640625" style="1"/>
    <col min="11778" max="11778" width="9.83203125" style="1" customWidth="1"/>
    <col min="11779" max="12033" width="8.6640625" style="1"/>
    <col min="12034" max="12034" width="9.83203125" style="1" customWidth="1"/>
    <col min="12035" max="12289" width="8.6640625" style="1"/>
    <col min="12290" max="12290" width="9.83203125" style="1" customWidth="1"/>
    <col min="12291" max="12545" width="8.6640625" style="1"/>
    <col min="12546" max="12546" width="9.83203125" style="1" customWidth="1"/>
    <col min="12547" max="12801" width="8.6640625" style="1"/>
    <col min="12802" max="12802" width="9.83203125" style="1" customWidth="1"/>
    <col min="12803" max="13057" width="8.6640625" style="1"/>
    <col min="13058" max="13058" width="9.83203125" style="1" customWidth="1"/>
    <col min="13059" max="13313" width="8.6640625" style="1"/>
    <col min="13314" max="13314" width="9.83203125" style="1" customWidth="1"/>
    <col min="13315" max="13569" width="8.6640625" style="1"/>
    <col min="13570" max="13570" width="9.83203125" style="1" customWidth="1"/>
    <col min="13571" max="13825" width="8.6640625" style="1"/>
    <col min="13826" max="13826" width="9.83203125" style="1" customWidth="1"/>
    <col min="13827" max="14081" width="8.6640625" style="1"/>
    <col min="14082" max="14082" width="9.83203125" style="1" customWidth="1"/>
    <col min="14083" max="14337" width="8.6640625" style="1"/>
    <col min="14338" max="14338" width="9.83203125" style="1" customWidth="1"/>
    <col min="14339" max="14593" width="8.6640625" style="1"/>
    <col min="14594" max="14594" width="9.83203125" style="1" customWidth="1"/>
    <col min="14595" max="14849" width="8.6640625" style="1"/>
    <col min="14850" max="14850" width="9.83203125" style="1" customWidth="1"/>
    <col min="14851" max="15105" width="8.6640625" style="1"/>
    <col min="15106" max="15106" width="9.83203125" style="1" customWidth="1"/>
    <col min="15107" max="15361" width="8.6640625" style="1"/>
    <col min="15362" max="15362" width="9.83203125" style="1" customWidth="1"/>
    <col min="15363" max="15617" width="8.6640625" style="1"/>
    <col min="15618" max="15618" width="9.83203125" style="1" customWidth="1"/>
    <col min="15619" max="15873" width="8.6640625" style="1"/>
    <col min="15874" max="15874" width="9.83203125" style="1" customWidth="1"/>
    <col min="15875" max="16129" width="8.6640625" style="1"/>
    <col min="16130" max="16130" width="9.83203125" style="1" customWidth="1"/>
    <col min="16131" max="16384" width="8.6640625" style="1"/>
  </cols>
  <sheetData>
    <row r="1" spans="1:5" s="2" customFormat="1" x14ac:dyDescent="0.35">
      <c r="A1" s="7" t="s">
        <v>15</v>
      </c>
      <c r="B1" s="7" t="s">
        <v>16</v>
      </c>
      <c r="D1" s="7" t="s">
        <v>236</v>
      </c>
      <c r="E1" s="7"/>
    </row>
    <row r="2" spans="1:5" x14ac:dyDescent="0.35">
      <c r="A2" s="1">
        <v>1</v>
      </c>
      <c r="B2" s="1">
        <v>0</v>
      </c>
      <c r="D2" s="9" t="s">
        <v>17</v>
      </c>
      <c r="E2" s="34">
        <v>23000</v>
      </c>
    </row>
    <row r="3" spans="1:5" x14ac:dyDescent="0.35">
      <c r="A3" s="1">
        <v>1501</v>
      </c>
      <c r="B3" s="1">
        <v>108</v>
      </c>
      <c r="D3" s="9" t="s">
        <v>16</v>
      </c>
      <c r="E3" s="33">
        <f>VLOOKUP(E2,A2:B487,2)</f>
        <v>5281</v>
      </c>
    </row>
    <row r="4" spans="1:5" ht="18.600000000000001" thickBot="1" x14ac:dyDescent="0.4">
      <c r="A4" s="1">
        <v>1601</v>
      </c>
      <c r="B4" s="1">
        <v>118</v>
      </c>
      <c r="D4" s="37" t="s">
        <v>18</v>
      </c>
      <c r="E4" s="36">
        <f>E2-E3</f>
        <v>17719</v>
      </c>
    </row>
    <row r="5" spans="1:5" ht="18.600000000000001" thickTop="1" x14ac:dyDescent="0.35">
      <c r="A5" s="1">
        <v>1701</v>
      </c>
      <c r="B5" s="1">
        <v>127</v>
      </c>
    </row>
    <row r="6" spans="1:5" x14ac:dyDescent="0.35">
      <c r="A6" s="1">
        <v>1801</v>
      </c>
      <c r="B6" s="1">
        <v>137</v>
      </c>
    </row>
    <row r="7" spans="1:5" x14ac:dyDescent="0.35">
      <c r="A7" s="1">
        <v>1901</v>
      </c>
      <c r="B7" s="1">
        <v>146</v>
      </c>
    </row>
    <row r="8" spans="1:5" x14ac:dyDescent="0.35">
      <c r="A8" s="1">
        <v>2001</v>
      </c>
      <c r="B8" s="1">
        <v>156</v>
      </c>
    </row>
    <row r="9" spans="1:5" x14ac:dyDescent="0.35">
      <c r="A9" s="1">
        <v>2101</v>
      </c>
      <c r="B9" s="1">
        <v>157</v>
      </c>
      <c r="E9" s="22"/>
    </row>
    <row r="10" spans="1:5" x14ac:dyDescent="0.35">
      <c r="A10" s="1">
        <v>2201</v>
      </c>
      <c r="B10" s="1">
        <v>167</v>
      </c>
    </row>
    <row r="11" spans="1:5" x14ac:dyDescent="0.35">
      <c r="A11" s="1">
        <v>2301</v>
      </c>
      <c r="B11" s="1">
        <v>176</v>
      </c>
    </row>
    <row r="12" spans="1:5" x14ac:dyDescent="0.35">
      <c r="A12" s="1">
        <v>2401</v>
      </c>
      <c r="B12" s="1">
        <v>186</v>
      </c>
    </row>
    <row r="13" spans="1:5" x14ac:dyDescent="0.35">
      <c r="A13" s="1">
        <v>2501</v>
      </c>
      <c r="B13" s="1">
        <v>195</v>
      </c>
    </row>
    <row r="14" spans="1:5" x14ac:dyDescent="0.35">
      <c r="A14" s="1">
        <v>2601</v>
      </c>
      <c r="B14" s="1">
        <v>205</v>
      </c>
    </row>
    <row r="15" spans="1:5" x14ac:dyDescent="0.35">
      <c r="A15" s="1">
        <v>2701</v>
      </c>
      <c r="B15" s="1">
        <v>214</v>
      </c>
    </row>
    <row r="16" spans="1:5" x14ac:dyDescent="0.35">
      <c r="A16" s="1">
        <v>2801</v>
      </c>
      <c r="B16" s="1">
        <v>216</v>
      </c>
    </row>
    <row r="17" spans="1:2" x14ac:dyDescent="0.35">
      <c r="A17" s="1">
        <v>2901</v>
      </c>
      <c r="B17" s="1">
        <v>225</v>
      </c>
    </row>
    <row r="18" spans="1:2" x14ac:dyDescent="0.35">
      <c r="A18" s="1">
        <v>3001</v>
      </c>
      <c r="B18" s="1">
        <v>235</v>
      </c>
    </row>
    <row r="19" spans="1:2" x14ac:dyDescent="0.35">
      <c r="A19" s="1">
        <v>3101</v>
      </c>
      <c r="B19" s="1">
        <v>244</v>
      </c>
    </row>
    <row r="20" spans="1:2" x14ac:dyDescent="0.35">
      <c r="A20" s="1">
        <v>3201</v>
      </c>
      <c r="B20" s="1">
        <v>254</v>
      </c>
    </row>
    <row r="21" spans="1:2" x14ac:dyDescent="0.35">
      <c r="A21" s="1">
        <v>3301</v>
      </c>
      <c r="B21" s="1">
        <v>263</v>
      </c>
    </row>
    <row r="22" spans="1:2" x14ac:dyDescent="0.35">
      <c r="A22" s="1">
        <v>3401</v>
      </c>
      <c r="B22" s="1">
        <v>264</v>
      </c>
    </row>
    <row r="23" spans="1:2" x14ac:dyDescent="0.35">
      <c r="A23" s="1">
        <v>3501</v>
      </c>
      <c r="B23" s="1">
        <v>274</v>
      </c>
    </row>
    <row r="24" spans="1:2" x14ac:dyDescent="0.35">
      <c r="A24" s="1">
        <v>3601</v>
      </c>
      <c r="B24" s="1">
        <v>283</v>
      </c>
    </row>
    <row r="25" spans="1:2" x14ac:dyDescent="0.35">
      <c r="A25" s="1">
        <v>3701</v>
      </c>
      <c r="B25" s="1">
        <v>293</v>
      </c>
    </row>
    <row r="26" spans="1:2" x14ac:dyDescent="0.35">
      <c r="A26" s="1">
        <v>3801</v>
      </c>
      <c r="B26" s="1">
        <v>302</v>
      </c>
    </row>
    <row r="27" spans="1:2" x14ac:dyDescent="0.35">
      <c r="A27" s="1">
        <v>3901</v>
      </c>
      <c r="B27" s="1">
        <v>311</v>
      </c>
    </row>
    <row r="28" spans="1:2" x14ac:dyDescent="0.35">
      <c r="A28" s="1">
        <v>4001</v>
      </c>
      <c r="B28" s="1">
        <v>312</v>
      </c>
    </row>
    <row r="29" spans="1:2" x14ac:dyDescent="0.35">
      <c r="A29" s="1">
        <v>4101</v>
      </c>
      <c r="B29" s="1">
        <v>322</v>
      </c>
    </row>
    <row r="30" spans="1:2" x14ac:dyDescent="0.35">
      <c r="A30" s="1">
        <v>4201</v>
      </c>
      <c r="B30" s="1">
        <v>331</v>
      </c>
    </row>
    <row r="31" spans="1:2" x14ac:dyDescent="0.35">
      <c r="A31" s="1">
        <v>4301</v>
      </c>
      <c r="B31" s="1">
        <v>340</v>
      </c>
    </row>
    <row r="32" spans="1:2" x14ac:dyDescent="0.35">
      <c r="A32" s="1">
        <v>4401</v>
      </c>
      <c r="B32" s="1">
        <v>349</v>
      </c>
    </row>
    <row r="33" spans="1:2" x14ac:dyDescent="0.35">
      <c r="A33" s="1">
        <v>4501</v>
      </c>
      <c r="B33" s="1">
        <v>359</v>
      </c>
    </row>
    <row r="34" spans="1:2" x14ac:dyDescent="0.35">
      <c r="A34" s="1">
        <v>4601</v>
      </c>
      <c r="B34" s="1">
        <v>360</v>
      </c>
    </row>
    <row r="35" spans="1:2" x14ac:dyDescent="0.35">
      <c r="A35" s="1">
        <v>4701</v>
      </c>
      <c r="B35" s="1">
        <v>369</v>
      </c>
    </row>
    <row r="36" spans="1:2" x14ac:dyDescent="0.35">
      <c r="A36" s="1">
        <v>4801</v>
      </c>
      <c r="B36" s="1">
        <v>378</v>
      </c>
    </row>
    <row r="37" spans="1:2" x14ac:dyDescent="0.35">
      <c r="A37" s="1">
        <v>4901</v>
      </c>
      <c r="B37" s="1">
        <v>388</v>
      </c>
    </row>
    <row r="38" spans="1:2" x14ac:dyDescent="0.35">
      <c r="A38" s="1">
        <v>5001</v>
      </c>
      <c r="B38" s="1">
        <v>408</v>
      </c>
    </row>
    <row r="39" spans="1:2" x14ac:dyDescent="0.35">
      <c r="A39" s="1">
        <v>5101</v>
      </c>
      <c r="B39" s="1">
        <v>430</v>
      </c>
    </row>
    <row r="40" spans="1:2" x14ac:dyDescent="0.35">
      <c r="A40" s="1">
        <v>5201</v>
      </c>
      <c r="B40" s="1">
        <v>453</v>
      </c>
    </row>
    <row r="41" spans="1:2" x14ac:dyDescent="0.35">
      <c r="A41" s="1">
        <v>5301</v>
      </c>
      <c r="B41" s="1">
        <v>475</v>
      </c>
    </row>
    <row r="42" spans="1:2" x14ac:dyDescent="0.35">
      <c r="A42" s="1">
        <v>5401</v>
      </c>
      <c r="B42" s="1">
        <v>497</v>
      </c>
    </row>
    <row r="43" spans="1:2" x14ac:dyDescent="0.35">
      <c r="A43" s="1">
        <v>5501</v>
      </c>
      <c r="B43" s="1">
        <v>519</v>
      </c>
    </row>
    <row r="44" spans="1:2" x14ac:dyDescent="0.35">
      <c r="A44" s="1">
        <v>5601</v>
      </c>
      <c r="B44" s="1">
        <v>541</v>
      </c>
    </row>
    <row r="45" spans="1:2" x14ac:dyDescent="0.35">
      <c r="A45" s="1">
        <v>5701</v>
      </c>
      <c r="B45" s="1">
        <v>564</v>
      </c>
    </row>
    <row r="46" spans="1:2" x14ac:dyDescent="0.35">
      <c r="A46" s="1">
        <v>5801</v>
      </c>
      <c r="B46" s="1">
        <v>586</v>
      </c>
    </row>
    <row r="47" spans="1:2" x14ac:dyDescent="0.35">
      <c r="A47" s="1">
        <v>5901</v>
      </c>
      <c r="B47" s="1">
        <v>608</v>
      </c>
    </row>
    <row r="48" spans="1:2" x14ac:dyDescent="0.35">
      <c r="A48" s="1">
        <v>6001</v>
      </c>
      <c r="B48" s="1">
        <v>630</v>
      </c>
    </row>
    <row r="49" spans="1:2" x14ac:dyDescent="0.35">
      <c r="A49" s="1">
        <v>6101</v>
      </c>
      <c r="B49" s="1">
        <v>652</v>
      </c>
    </row>
    <row r="50" spans="1:2" x14ac:dyDescent="0.35">
      <c r="A50" s="1">
        <v>6201</v>
      </c>
      <c r="B50" s="1">
        <v>675</v>
      </c>
    </row>
    <row r="51" spans="1:2" x14ac:dyDescent="0.35">
      <c r="A51" s="1">
        <v>6301</v>
      </c>
      <c r="B51" s="1">
        <v>697</v>
      </c>
    </row>
    <row r="52" spans="1:2" x14ac:dyDescent="0.35">
      <c r="A52" s="1">
        <v>6401</v>
      </c>
      <c r="B52" s="1">
        <v>719</v>
      </c>
    </row>
    <row r="53" spans="1:2" x14ac:dyDescent="0.35">
      <c r="A53" s="1">
        <v>6501</v>
      </c>
      <c r="B53" s="1">
        <v>741</v>
      </c>
    </row>
    <row r="54" spans="1:2" x14ac:dyDescent="0.35">
      <c r="A54" s="1">
        <v>6601</v>
      </c>
      <c r="B54" s="1">
        <v>764</v>
      </c>
    </row>
    <row r="55" spans="1:2" x14ac:dyDescent="0.35">
      <c r="A55" s="1">
        <v>6701</v>
      </c>
      <c r="B55" s="1">
        <v>786</v>
      </c>
    </row>
    <row r="56" spans="1:2" x14ac:dyDescent="0.35">
      <c r="A56" s="1">
        <v>6801</v>
      </c>
      <c r="B56" s="1">
        <v>808</v>
      </c>
    </row>
    <row r="57" spans="1:2" x14ac:dyDescent="0.35">
      <c r="A57" s="1">
        <v>6901</v>
      </c>
      <c r="B57" s="1">
        <v>830</v>
      </c>
    </row>
    <row r="58" spans="1:2" x14ac:dyDescent="0.35">
      <c r="A58" s="1">
        <v>7001</v>
      </c>
      <c r="B58" s="1">
        <v>852</v>
      </c>
    </row>
    <row r="59" spans="1:2" x14ac:dyDescent="0.35">
      <c r="A59" s="1">
        <v>7101</v>
      </c>
      <c r="B59" s="1">
        <v>875</v>
      </c>
    </row>
    <row r="60" spans="1:2" x14ac:dyDescent="0.35">
      <c r="A60" s="1">
        <v>7201</v>
      </c>
      <c r="B60" s="1">
        <v>897</v>
      </c>
    </row>
    <row r="61" spans="1:2" x14ac:dyDescent="0.35">
      <c r="A61" s="1">
        <v>7301</v>
      </c>
      <c r="B61" s="1">
        <v>919</v>
      </c>
    </row>
    <row r="62" spans="1:2" x14ac:dyDescent="0.35">
      <c r="A62" s="1">
        <v>7401</v>
      </c>
      <c r="B62" s="1">
        <v>941</v>
      </c>
    </row>
    <row r="63" spans="1:2" x14ac:dyDescent="0.35">
      <c r="A63" s="1">
        <v>7501</v>
      </c>
      <c r="B63" s="1">
        <v>963</v>
      </c>
    </row>
    <row r="64" spans="1:2" x14ac:dyDescent="0.35">
      <c r="A64" s="1">
        <v>7601</v>
      </c>
      <c r="B64" s="1">
        <v>986</v>
      </c>
    </row>
    <row r="65" spans="1:2" x14ac:dyDescent="0.35">
      <c r="A65" s="1">
        <v>7701</v>
      </c>
      <c r="B65" s="1">
        <v>1008</v>
      </c>
    </row>
    <row r="66" spans="1:2" x14ac:dyDescent="0.35">
      <c r="A66" s="1">
        <v>7801</v>
      </c>
      <c r="B66" s="1">
        <v>1030</v>
      </c>
    </row>
    <row r="67" spans="1:2" x14ac:dyDescent="0.35">
      <c r="A67" s="1">
        <v>7901</v>
      </c>
      <c r="B67" s="1">
        <v>1052</v>
      </c>
    </row>
    <row r="68" spans="1:2" x14ac:dyDescent="0.35">
      <c r="A68" s="1">
        <v>8001</v>
      </c>
      <c r="B68" s="1">
        <v>1074</v>
      </c>
    </row>
    <row r="69" spans="1:2" x14ac:dyDescent="0.35">
      <c r="A69" s="1">
        <v>8101</v>
      </c>
      <c r="B69" s="1">
        <v>1097</v>
      </c>
    </row>
    <row r="70" spans="1:2" x14ac:dyDescent="0.35">
      <c r="A70" s="1">
        <v>8201</v>
      </c>
      <c r="B70" s="1">
        <v>1119</v>
      </c>
    </row>
    <row r="71" spans="1:2" x14ac:dyDescent="0.35">
      <c r="A71" s="1">
        <v>8301</v>
      </c>
      <c r="B71" s="1">
        <v>1141</v>
      </c>
    </row>
    <row r="72" spans="1:2" x14ac:dyDescent="0.35">
      <c r="A72" s="1">
        <v>8401</v>
      </c>
      <c r="B72" s="1">
        <v>1163</v>
      </c>
    </row>
    <row r="73" spans="1:2" x14ac:dyDescent="0.35">
      <c r="A73" s="1">
        <v>8501</v>
      </c>
      <c r="B73" s="1">
        <v>1185</v>
      </c>
    </row>
    <row r="74" spans="1:2" x14ac:dyDescent="0.35">
      <c r="A74" s="1">
        <v>8601</v>
      </c>
      <c r="B74" s="1">
        <v>1208</v>
      </c>
    </row>
    <row r="75" spans="1:2" x14ac:dyDescent="0.35">
      <c r="A75" s="1">
        <v>8701</v>
      </c>
      <c r="B75" s="1">
        <v>1230</v>
      </c>
    </row>
    <row r="76" spans="1:2" x14ac:dyDescent="0.35">
      <c r="A76" s="1">
        <v>8801</v>
      </c>
      <c r="B76" s="1">
        <v>1252</v>
      </c>
    </row>
    <row r="77" spans="1:2" x14ac:dyDescent="0.35">
      <c r="A77" s="1">
        <v>8901</v>
      </c>
      <c r="B77" s="1">
        <v>1274</v>
      </c>
    </row>
    <row r="78" spans="1:2" x14ac:dyDescent="0.35">
      <c r="A78" s="1">
        <v>9001</v>
      </c>
      <c r="B78" s="1">
        <v>1296</v>
      </c>
    </row>
    <row r="79" spans="1:2" x14ac:dyDescent="0.35">
      <c r="A79" s="1">
        <v>9101</v>
      </c>
      <c r="B79" s="1">
        <v>1319</v>
      </c>
    </row>
    <row r="80" spans="1:2" x14ac:dyDescent="0.35">
      <c r="A80" s="1">
        <v>9201</v>
      </c>
      <c r="B80" s="1">
        <v>1341</v>
      </c>
    </row>
    <row r="81" spans="1:2" x14ac:dyDescent="0.35">
      <c r="A81" s="1">
        <v>9301</v>
      </c>
      <c r="B81" s="1">
        <v>1363</v>
      </c>
    </row>
    <row r="82" spans="1:2" x14ac:dyDescent="0.35">
      <c r="A82" s="1">
        <v>9401</v>
      </c>
      <c r="B82" s="1">
        <v>1385</v>
      </c>
    </row>
    <row r="83" spans="1:2" x14ac:dyDescent="0.35">
      <c r="A83" s="1">
        <v>9501</v>
      </c>
      <c r="B83" s="1">
        <v>1407</v>
      </c>
    </row>
    <row r="84" spans="1:2" x14ac:dyDescent="0.35">
      <c r="A84" s="1">
        <v>9601</v>
      </c>
      <c r="B84" s="1">
        <v>1430</v>
      </c>
    </row>
    <row r="85" spans="1:2" x14ac:dyDescent="0.35">
      <c r="A85" s="1">
        <v>9701</v>
      </c>
      <c r="B85" s="1">
        <v>1452</v>
      </c>
    </row>
    <row r="86" spans="1:2" x14ac:dyDescent="0.35">
      <c r="A86" s="1">
        <v>9801</v>
      </c>
      <c r="B86" s="1">
        <v>1474</v>
      </c>
    </row>
    <row r="87" spans="1:2" x14ac:dyDescent="0.35">
      <c r="A87" s="1">
        <v>9901</v>
      </c>
      <c r="B87" s="1">
        <v>1496</v>
      </c>
    </row>
    <row r="88" spans="1:2" x14ac:dyDescent="0.35">
      <c r="A88" s="1">
        <v>10001</v>
      </c>
      <c r="B88" s="1">
        <v>1518</v>
      </c>
    </row>
    <row r="89" spans="1:2" x14ac:dyDescent="0.35">
      <c r="A89" s="1">
        <v>10101</v>
      </c>
      <c r="B89" s="1">
        <v>1541</v>
      </c>
    </row>
    <row r="90" spans="1:2" x14ac:dyDescent="0.35">
      <c r="A90" s="1">
        <v>10201</v>
      </c>
      <c r="B90" s="1">
        <v>1563</v>
      </c>
    </row>
    <row r="91" spans="1:2" x14ac:dyDescent="0.35">
      <c r="A91" s="1">
        <v>10301</v>
      </c>
      <c r="B91" s="1">
        <v>1586</v>
      </c>
    </row>
    <row r="92" spans="1:2" x14ac:dyDescent="0.35">
      <c r="A92" s="1">
        <v>10401</v>
      </c>
      <c r="B92" s="1">
        <v>1608</v>
      </c>
    </row>
    <row r="93" spans="1:2" x14ac:dyDescent="0.35">
      <c r="A93" s="1">
        <v>10501</v>
      </c>
      <c r="B93" s="1">
        <v>1631</v>
      </c>
    </row>
    <row r="94" spans="1:2" x14ac:dyDescent="0.35">
      <c r="A94" s="1">
        <v>10601</v>
      </c>
      <c r="B94" s="1">
        <v>1653</v>
      </c>
    </row>
    <row r="95" spans="1:2" x14ac:dyDescent="0.35">
      <c r="A95" s="1">
        <v>10701</v>
      </c>
      <c r="B95" s="1">
        <v>1676</v>
      </c>
    </row>
    <row r="96" spans="1:2" x14ac:dyDescent="0.35">
      <c r="A96" s="1">
        <v>10801</v>
      </c>
      <c r="B96" s="1">
        <v>1701</v>
      </c>
    </row>
    <row r="97" spans="1:2" x14ac:dyDescent="0.35">
      <c r="A97" s="1">
        <v>10901</v>
      </c>
      <c r="B97" s="1">
        <v>1731</v>
      </c>
    </row>
    <row r="98" spans="1:2" x14ac:dyDescent="0.35">
      <c r="A98" s="1">
        <v>11001</v>
      </c>
      <c r="B98" s="1">
        <v>1760</v>
      </c>
    </row>
    <row r="99" spans="1:2" x14ac:dyDescent="0.35">
      <c r="A99" s="1">
        <v>11101</v>
      </c>
      <c r="B99" s="1">
        <v>1790</v>
      </c>
    </row>
    <row r="100" spans="1:2" x14ac:dyDescent="0.35">
      <c r="A100" s="1">
        <v>11201</v>
      </c>
      <c r="B100" s="1">
        <v>1819</v>
      </c>
    </row>
    <row r="101" spans="1:2" x14ac:dyDescent="0.35">
      <c r="A101" s="1">
        <v>11301</v>
      </c>
      <c r="B101" s="1">
        <v>1849</v>
      </c>
    </row>
    <row r="102" spans="1:2" x14ac:dyDescent="0.35">
      <c r="A102" s="1">
        <v>11401</v>
      </c>
      <c r="B102" s="1">
        <v>1878</v>
      </c>
    </row>
    <row r="103" spans="1:2" x14ac:dyDescent="0.35">
      <c r="A103" s="1">
        <v>11501</v>
      </c>
      <c r="B103" s="1">
        <v>1908</v>
      </c>
    </row>
    <row r="104" spans="1:2" x14ac:dyDescent="0.35">
      <c r="A104" s="1">
        <v>11601</v>
      </c>
      <c r="B104" s="1">
        <v>1937</v>
      </c>
    </row>
    <row r="105" spans="1:2" x14ac:dyDescent="0.35">
      <c r="A105" s="1">
        <v>11701</v>
      </c>
      <c r="B105" s="1">
        <v>1967</v>
      </c>
    </row>
    <row r="106" spans="1:2" x14ac:dyDescent="0.35">
      <c r="A106" s="1">
        <v>11801</v>
      </c>
      <c r="B106" s="1">
        <v>1996</v>
      </c>
    </row>
    <row r="107" spans="1:2" x14ac:dyDescent="0.35">
      <c r="A107" s="1">
        <v>11901</v>
      </c>
      <c r="B107" s="1">
        <v>2026</v>
      </c>
    </row>
    <row r="108" spans="1:2" x14ac:dyDescent="0.35">
      <c r="A108" s="1">
        <v>12001</v>
      </c>
      <c r="B108" s="1">
        <v>2056</v>
      </c>
    </row>
    <row r="109" spans="1:2" x14ac:dyDescent="0.35">
      <c r="A109" s="1">
        <v>12101</v>
      </c>
      <c r="B109" s="1">
        <v>2085</v>
      </c>
    </row>
    <row r="110" spans="1:2" x14ac:dyDescent="0.35">
      <c r="A110" s="1">
        <v>12201</v>
      </c>
      <c r="B110" s="1">
        <v>2115</v>
      </c>
    </row>
    <row r="111" spans="1:2" x14ac:dyDescent="0.35">
      <c r="A111" s="1">
        <v>12301</v>
      </c>
      <c r="B111" s="1">
        <v>2144</v>
      </c>
    </row>
    <row r="112" spans="1:2" x14ac:dyDescent="0.35">
      <c r="A112" s="1">
        <v>12401</v>
      </c>
      <c r="B112" s="1">
        <v>2174</v>
      </c>
    </row>
    <row r="113" spans="1:2" x14ac:dyDescent="0.35">
      <c r="A113" s="1">
        <v>12501</v>
      </c>
      <c r="B113" s="1">
        <v>2204</v>
      </c>
    </row>
    <row r="114" spans="1:2" x14ac:dyDescent="0.35">
      <c r="A114" s="1">
        <v>12601</v>
      </c>
      <c r="B114" s="1">
        <v>2233</v>
      </c>
    </row>
    <row r="115" spans="1:2" x14ac:dyDescent="0.35">
      <c r="A115" s="1">
        <v>12701</v>
      </c>
      <c r="B115" s="1">
        <v>2263</v>
      </c>
    </row>
    <row r="116" spans="1:2" x14ac:dyDescent="0.35">
      <c r="A116" s="1">
        <v>12801</v>
      </c>
      <c r="B116" s="1">
        <v>2292</v>
      </c>
    </row>
    <row r="117" spans="1:2" x14ac:dyDescent="0.35">
      <c r="A117" s="1">
        <v>12901</v>
      </c>
      <c r="B117" s="1">
        <v>2322</v>
      </c>
    </row>
    <row r="118" spans="1:2" x14ac:dyDescent="0.35">
      <c r="A118" s="1">
        <v>13001</v>
      </c>
      <c r="B118" s="1">
        <v>2352</v>
      </c>
    </row>
    <row r="119" spans="1:2" x14ac:dyDescent="0.35">
      <c r="A119" s="1">
        <v>13101</v>
      </c>
      <c r="B119" s="1">
        <v>2381</v>
      </c>
    </row>
    <row r="120" spans="1:2" x14ac:dyDescent="0.35">
      <c r="A120" s="1">
        <v>13201</v>
      </c>
      <c r="B120" s="1">
        <v>2411</v>
      </c>
    </row>
    <row r="121" spans="1:2" x14ac:dyDescent="0.35">
      <c r="A121" s="1">
        <v>13301</v>
      </c>
      <c r="B121" s="1">
        <v>2440</v>
      </c>
    </row>
    <row r="122" spans="1:2" x14ac:dyDescent="0.35">
      <c r="A122" s="1">
        <v>13401</v>
      </c>
      <c r="B122" s="1">
        <v>2470</v>
      </c>
    </row>
    <row r="123" spans="1:2" x14ac:dyDescent="0.35">
      <c r="A123" s="1">
        <v>13501</v>
      </c>
      <c r="B123" s="1">
        <v>2500</v>
      </c>
    </row>
    <row r="124" spans="1:2" x14ac:dyDescent="0.35">
      <c r="A124" s="1">
        <v>13601</v>
      </c>
      <c r="B124" s="1">
        <v>2529</v>
      </c>
    </row>
    <row r="125" spans="1:2" x14ac:dyDescent="0.35">
      <c r="A125" s="1">
        <v>13701</v>
      </c>
      <c r="B125" s="1">
        <v>2559</v>
      </c>
    </row>
    <row r="126" spans="1:2" x14ac:dyDescent="0.35">
      <c r="A126" s="1">
        <v>13801</v>
      </c>
      <c r="B126" s="1">
        <v>2588</v>
      </c>
    </row>
    <row r="127" spans="1:2" x14ac:dyDescent="0.35">
      <c r="A127" s="1">
        <v>13901</v>
      </c>
      <c r="B127" s="1">
        <v>2618</v>
      </c>
    </row>
    <row r="128" spans="1:2" x14ac:dyDescent="0.35">
      <c r="A128" s="1">
        <v>14001</v>
      </c>
      <c r="B128" s="1">
        <v>2647</v>
      </c>
    </row>
    <row r="129" spans="1:2" x14ac:dyDescent="0.35">
      <c r="A129" s="1">
        <v>14101</v>
      </c>
      <c r="B129" s="1">
        <v>2677</v>
      </c>
    </row>
    <row r="130" spans="1:2" x14ac:dyDescent="0.35">
      <c r="A130" s="1">
        <v>14201</v>
      </c>
      <c r="B130" s="1">
        <v>2707</v>
      </c>
    </row>
    <row r="131" spans="1:2" x14ac:dyDescent="0.35">
      <c r="A131" s="1">
        <v>14301</v>
      </c>
      <c r="B131" s="1">
        <v>2736</v>
      </c>
    </row>
    <row r="132" spans="1:2" x14ac:dyDescent="0.35">
      <c r="A132" s="1">
        <v>14401</v>
      </c>
      <c r="B132" s="1">
        <v>2766</v>
      </c>
    </row>
    <row r="133" spans="1:2" x14ac:dyDescent="0.35">
      <c r="A133" s="1">
        <v>14501</v>
      </c>
      <c r="B133" s="1">
        <v>2795</v>
      </c>
    </row>
    <row r="134" spans="1:2" x14ac:dyDescent="0.35">
      <c r="A134" s="1">
        <v>14601</v>
      </c>
      <c r="B134" s="1">
        <v>2825</v>
      </c>
    </row>
    <row r="135" spans="1:2" x14ac:dyDescent="0.35">
      <c r="A135" s="1">
        <v>14701</v>
      </c>
      <c r="B135" s="1">
        <v>2855</v>
      </c>
    </row>
    <row r="136" spans="1:2" x14ac:dyDescent="0.35">
      <c r="A136" s="1">
        <v>14801</v>
      </c>
      <c r="B136" s="1">
        <v>2884</v>
      </c>
    </row>
    <row r="137" spans="1:2" x14ac:dyDescent="0.35">
      <c r="A137" s="1">
        <v>14901</v>
      </c>
      <c r="B137" s="1">
        <v>2914</v>
      </c>
    </row>
    <row r="138" spans="1:2" x14ac:dyDescent="0.35">
      <c r="A138" s="1">
        <v>15001</v>
      </c>
      <c r="B138" s="1">
        <v>2943</v>
      </c>
    </row>
    <row r="139" spans="1:2" x14ac:dyDescent="0.35">
      <c r="A139" s="1">
        <v>15101</v>
      </c>
      <c r="B139" s="1">
        <v>2973</v>
      </c>
    </row>
    <row r="140" spans="1:2" x14ac:dyDescent="0.35">
      <c r="A140" s="1">
        <v>15201</v>
      </c>
      <c r="B140" s="1">
        <v>3002</v>
      </c>
    </row>
    <row r="141" spans="1:2" x14ac:dyDescent="0.35">
      <c r="A141" s="1">
        <v>15301</v>
      </c>
      <c r="B141" s="1">
        <v>3032</v>
      </c>
    </row>
    <row r="142" spans="1:2" x14ac:dyDescent="0.35">
      <c r="A142" s="1">
        <v>15401</v>
      </c>
      <c r="B142" s="1">
        <v>3062</v>
      </c>
    </row>
    <row r="143" spans="1:2" x14ac:dyDescent="0.35">
      <c r="A143" s="1">
        <v>15501</v>
      </c>
      <c r="B143" s="1">
        <v>3091</v>
      </c>
    </row>
    <row r="144" spans="1:2" x14ac:dyDescent="0.35">
      <c r="A144" s="1">
        <v>15601</v>
      </c>
      <c r="B144" s="1">
        <v>3121</v>
      </c>
    </row>
    <row r="145" spans="1:2" x14ac:dyDescent="0.35">
      <c r="A145" s="1">
        <v>15701</v>
      </c>
      <c r="B145" s="1">
        <v>3150</v>
      </c>
    </row>
    <row r="146" spans="1:2" x14ac:dyDescent="0.35">
      <c r="A146" s="1">
        <v>15801</v>
      </c>
      <c r="B146" s="1">
        <v>3180</v>
      </c>
    </row>
    <row r="147" spans="1:2" x14ac:dyDescent="0.35">
      <c r="A147" s="1">
        <v>15901</v>
      </c>
      <c r="B147" s="1">
        <v>3210</v>
      </c>
    </row>
    <row r="148" spans="1:2" x14ac:dyDescent="0.35">
      <c r="A148" s="1">
        <v>16001</v>
      </c>
      <c r="B148" s="1">
        <v>3239</v>
      </c>
    </row>
    <row r="149" spans="1:2" x14ac:dyDescent="0.35">
      <c r="A149" s="1">
        <v>16101</v>
      </c>
      <c r="B149" s="1">
        <v>3269</v>
      </c>
    </row>
    <row r="150" spans="1:2" x14ac:dyDescent="0.35">
      <c r="A150" s="1">
        <v>16201</v>
      </c>
      <c r="B150" s="1">
        <v>3298</v>
      </c>
    </row>
    <row r="151" spans="1:2" x14ac:dyDescent="0.35">
      <c r="A151" s="1">
        <v>16301</v>
      </c>
      <c r="B151" s="1">
        <v>3328</v>
      </c>
    </row>
    <row r="152" spans="1:2" x14ac:dyDescent="0.35">
      <c r="A152" s="1">
        <v>16401</v>
      </c>
      <c r="B152" s="1">
        <v>3358</v>
      </c>
    </row>
    <row r="153" spans="1:2" x14ac:dyDescent="0.35">
      <c r="A153" s="1">
        <v>16501</v>
      </c>
      <c r="B153" s="1">
        <v>3387</v>
      </c>
    </row>
    <row r="154" spans="1:2" x14ac:dyDescent="0.35">
      <c r="A154" s="1">
        <v>16601</v>
      </c>
      <c r="B154" s="1">
        <v>3417</v>
      </c>
    </row>
    <row r="155" spans="1:2" x14ac:dyDescent="0.35">
      <c r="A155" s="1">
        <v>16701</v>
      </c>
      <c r="B155" s="1">
        <v>3446</v>
      </c>
    </row>
    <row r="156" spans="1:2" x14ac:dyDescent="0.35">
      <c r="A156" s="1">
        <v>16801</v>
      </c>
      <c r="B156" s="1">
        <v>3476</v>
      </c>
    </row>
    <row r="157" spans="1:2" x14ac:dyDescent="0.35">
      <c r="A157" s="1">
        <v>16901</v>
      </c>
      <c r="B157" s="1">
        <v>3506</v>
      </c>
    </row>
    <row r="158" spans="1:2" x14ac:dyDescent="0.35">
      <c r="A158" s="1">
        <v>17001</v>
      </c>
      <c r="B158" s="1">
        <v>3535</v>
      </c>
    </row>
    <row r="159" spans="1:2" x14ac:dyDescent="0.35">
      <c r="A159" s="1">
        <v>17101</v>
      </c>
      <c r="B159" s="1">
        <v>3565</v>
      </c>
    </row>
    <row r="160" spans="1:2" x14ac:dyDescent="0.35">
      <c r="A160" s="1">
        <v>17201</v>
      </c>
      <c r="B160" s="1">
        <v>3594</v>
      </c>
    </row>
    <row r="161" spans="1:2" x14ac:dyDescent="0.35">
      <c r="A161" s="1">
        <v>17301</v>
      </c>
      <c r="B161" s="1">
        <v>3624</v>
      </c>
    </row>
    <row r="162" spans="1:2" x14ac:dyDescent="0.35">
      <c r="A162" s="1">
        <v>17401</v>
      </c>
      <c r="B162" s="1">
        <v>3654</v>
      </c>
    </row>
    <row r="163" spans="1:2" x14ac:dyDescent="0.35">
      <c r="A163" s="1">
        <v>17501</v>
      </c>
      <c r="B163" s="1">
        <v>3683</v>
      </c>
    </row>
    <row r="164" spans="1:2" x14ac:dyDescent="0.35">
      <c r="A164" s="1">
        <v>17601</v>
      </c>
      <c r="B164" s="1">
        <v>3713</v>
      </c>
    </row>
    <row r="165" spans="1:2" x14ac:dyDescent="0.35">
      <c r="A165" s="1">
        <v>17701</v>
      </c>
      <c r="B165" s="1">
        <v>3742</v>
      </c>
    </row>
    <row r="166" spans="1:2" x14ac:dyDescent="0.35">
      <c r="A166" s="1">
        <v>17801</v>
      </c>
      <c r="B166" s="1">
        <v>3772</v>
      </c>
    </row>
    <row r="167" spans="1:2" x14ac:dyDescent="0.35">
      <c r="A167" s="1">
        <v>17901</v>
      </c>
      <c r="B167" s="1">
        <v>3801</v>
      </c>
    </row>
    <row r="168" spans="1:2" x14ac:dyDescent="0.35">
      <c r="A168" s="1">
        <v>18001</v>
      </c>
      <c r="B168" s="1">
        <v>3831</v>
      </c>
    </row>
    <row r="169" spans="1:2" x14ac:dyDescent="0.35">
      <c r="A169" s="1">
        <v>18101</v>
      </c>
      <c r="B169" s="1">
        <v>3861</v>
      </c>
    </row>
    <row r="170" spans="1:2" x14ac:dyDescent="0.35">
      <c r="A170" s="1">
        <v>18201</v>
      </c>
      <c r="B170" s="1">
        <v>3890</v>
      </c>
    </row>
    <row r="171" spans="1:2" x14ac:dyDescent="0.35">
      <c r="A171" s="1">
        <v>18301</v>
      </c>
      <c r="B171" s="1">
        <v>3920</v>
      </c>
    </row>
    <row r="172" spans="1:2" x14ac:dyDescent="0.35">
      <c r="A172" s="1">
        <v>18401</v>
      </c>
      <c r="B172" s="1">
        <v>3949</v>
      </c>
    </row>
    <row r="173" spans="1:2" x14ac:dyDescent="0.35">
      <c r="A173" s="1">
        <v>18501</v>
      </c>
      <c r="B173" s="1">
        <v>3979</v>
      </c>
    </row>
    <row r="174" spans="1:2" x14ac:dyDescent="0.35">
      <c r="A174" s="1">
        <v>18601</v>
      </c>
      <c r="B174" s="1">
        <v>4009</v>
      </c>
    </row>
    <row r="175" spans="1:2" x14ac:dyDescent="0.35">
      <c r="A175" s="1">
        <v>18701</v>
      </c>
      <c r="B175" s="1">
        <v>4038</v>
      </c>
    </row>
    <row r="176" spans="1:2" x14ac:dyDescent="0.35">
      <c r="A176" s="1">
        <v>18801</v>
      </c>
      <c r="B176" s="1">
        <v>4068</v>
      </c>
    </row>
    <row r="177" spans="1:2" x14ac:dyDescent="0.35">
      <c r="A177" s="1">
        <v>18901</v>
      </c>
      <c r="B177" s="1">
        <v>4097</v>
      </c>
    </row>
    <row r="178" spans="1:2" x14ac:dyDescent="0.35">
      <c r="A178" s="1">
        <v>19001</v>
      </c>
      <c r="B178" s="1">
        <v>4127</v>
      </c>
    </row>
    <row r="179" spans="1:2" x14ac:dyDescent="0.35">
      <c r="A179" s="1">
        <v>19101</v>
      </c>
      <c r="B179" s="1">
        <v>4157</v>
      </c>
    </row>
    <row r="180" spans="1:2" x14ac:dyDescent="0.35">
      <c r="A180" s="1">
        <v>19201</v>
      </c>
      <c r="B180" s="1">
        <v>4186</v>
      </c>
    </row>
    <row r="181" spans="1:2" x14ac:dyDescent="0.35">
      <c r="A181" s="1">
        <v>19301</v>
      </c>
      <c r="B181" s="1">
        <v>4216</v>
      </c>
    </row>
    <row r="182" spans="1:2" x14ac:dyDescent="0.35">
      <c r="A182" s="1">
        <v>19401</v>
      </c>
      <c r="B182" s="1">
        <v>4245</v>
      </c>
    </row>
    <row r="183" spans="1:2" x14ac:dyDescent="0.35">
      <c r="A183" s="1">
        <v>19501</v>
      </c>
      <c r="B183" s="1">
        <v>4275</v>
      </c>
    </row>
    <row r="184" spans="1:2" x14ac:dyDescent="0.35">
      <c r="A184" s="1">
        <v>19601</v>
      </c>
      <c r="B184" s="1">
        <v>4304</v>
      </c>
    </row>
    <row r="185" spans="1:2" x14ac:dyDescent="0.35">
      <c r="A185" s="1">
        <v>19701</v>
      </c>
      <c r="B185" s="1">
        <v>4334</v>
      </c>
    </row>
    <row r="186" spans="1:2" x14ac:dyDescent="0.35">
      <c r="A186" s="1">
        <v>19801</v>
      </c>
      <c r="B186" s="1">
        <v>4364</v>
      </c>
    </row>
    <row r="187" spans="1:2" x14ac:dyDescent="0.35">
      <c r="A187" s="1">
        <v>19901</v>
      </c>
      <c r="B187" s="1">
        <v>4393</v>
      </c>
    </row>
    <row r="188" spans="1:2" x14ac:dyDescent="0.35">
      <c r="A188" s="1">
        <v>20001</v>
      </c>
      <c r="B188" s="1">
        <v>4452</v>
      </c>
    </row>
    <row r="189" spans="1:2" x14ac:dyDescent="0.35">
      <c r="A189" s="1">
        <v>20201</v>
      </c>
      <c r="B189" s="1">
        <v>4512</v>
      </c>
    </row>
    <row r="190" spans="1:2" x14ac:dyDescent="0.35">
      <c r="A190" s="1">
        <v>20401</v>
      </c>
      <c r="B190" s="1">
        <v>4571</v>
      </c>
    </row>
    <row r="191" spans="1:2" x14ac:dyDescent="0.35">
      <c r="A191" s="1">
        <v>20601</v>
      </c>
      <c r="B191" s="1">
        <v>4630</v>
      </c>
    </row>
    <row r="192" spans="1:2" x14ac:dyDescent="0.35">
      <c r="A192" s="1">
        <v>20801</v>
      </c>
      <c r="B192" s="1">
        <v>4689</v>
      </c>
    </row>
    <row r="193" spans="1:2" x14ac:dyDescent="0.35">
      <c r="A193" s="1">
        <v>21001</v>
      </c>
      <c r="B193" s="1">
        <v>4748</v>
      </c>
    </row>
    <row r="194" spans="1:2" x14ac:dyDescent="0.35">
      <c r="A194" s="1">
        <v>21201</v>
      </c>
      <c r="B194" s="1">
        <v>4807</v>
      </c>
    </row>
    <row r="195" spans="1:2" x14ac:dyDescent="0.35">
      <c r="A195" s="1">
        <v>21401</v>
      </c>
      <c r="B195" s="1">
        <v>4867</v>
      </c>
    </row>
    <row r="196" spans="1:2" x14ac:dyDescent="0.35">
      <c r="A196" s="1">
        <v>21601</v>
      </c>
      <c r="B196" s="1">
        <v>4926</v>
      </c>
    </row>
    <row r="197" spans="1:2" x14ac:dyDescent="0.35">
      <c r="A197" s="1">
        <v>21801</v>
      </c>
      <c r="B197" s="1">
        <v>4985</v>
      </c>
    </row>
    <row r="198" spans="1:2" x14ac:dyDescent="0.35">
      <c r="A198" s="1">
        <v>22001</v>
      </c>
      <c r="B198" s="1">
        <v>5044</v>
      </c>
    </row>
    <row r="199" spans="1:2" x14ac:dyDescent="0.35">
      <c r="A199" s="1">
        <v>22201</v>
      </c>
      <c r="B199" s="1">
        <v>5103</v>
      </c>
    </row>
    <row r="200" spans="1:2" x14ac:dyDescent="0.35">
      <c r="A200" s="1">
        <v>22401</v>
      </c>
      <c r="B200" s="1">
        <v>5163</v>
      </c>
    </row>
    <row r="201" spans="1:2" x14ac:dyDescent="0.35">
      <c r="A201" s="1">
        <v>22601</v>
      </c>
      <c r="B201" s="1">
        <v>5222</v>
      </c>
    </row>
    <row r="202" spans="1:2" x14ac:dyDescent="0.35">
      <c r="A202" s="1">
        <v>22801</v>
      </c>
      <c r="B202" s="1">
        <v>5281</v>
      </c>
    </row>
    <row r="203" spans="1:2" x14ac:dyDescent="0.35">
      <c r="A203" s="1">
        <v>23001</v>
      </c>
      <c r="B203" s="1">
        <v>5340</v>
      </c>
    </row>
    <row r="204" spans="1:2" x14ac:dyDescent="0.35">
      <c r="A204" s="1">
        <v>23201</v>
      </c>
      <c r="B204" s="1">
        <v>5399</v>
      </c>
    </row>
    <row r="205" spans="1:2" x14ac:dyDescent="0.35">
      <c r="A205" s="1">
        <v>23401</v>
      </c>
      <c r="B205" s="1">
        <v>5459</v>
      </c>
    </row>
    <row r="206" spans="1:2" x14ac:dyDescent="0.35">
      <c r="A206" s="1">
        <v>23601</v>
      </c>
      <c r="B206" s="1">
        <v>5518</v>
      </c>
    </row>
    <row r="207" spans="1:2" x14ac:dyDescent="0.35">
      <c r="A207" s="1">
        <v>23801</v>
      </c>
      <c r="B207" s="1">
        <v>5577</v>
      </c>
    </row>
    <row r="208" spans="1:2" x14ac:dyDescent="0.35">
      <c r="A208" s="1">
        <v>24001</v>
      </c>
      <c r="B208" s="1">
        <v>5636</v>
      </c>
    </row>
    <row r="209" spans="1:2" x14ac:dyDescent="0.35">
      <c r="A209" s="1">
        <v>24201</v>
      </c>
      <c r="B209" s="1">
        <v>5695</v>
      </c>
    </row>
    <row r="210" spans="1:2" x14ac:dyDescent="0.35">
      <c r="A210" s="1">
        <v>24401</v>
      </c>
      <c r="B210" s="1">
        <v>5754</v>
      </c>
    </row>
    <row r="211" spans="1:2" x14ac:dyDescent="0.35">
      <c r="A211" s="1">
        <v>24601</v>
      </c>
      <c r="B211" s="1">
        <v>5814</v>
      </c>
    </row>
    <row r="212" spans="1:2" x14ac:dyDescent="0.35">
      <c r="A212" s="1">
        <v>24801</v>
      </c>
      <c r="B212" s="1">
        <v>5873</v>
      </c>
    </row>
    <row r="213" spans="1:2" x14ac:dyDescent="0.35">
      <c r="A213" s="1">
        <v>25001</v>
      </c>
      <c r="B213" s="1">
        <v>5932</v>
      </c>
    </row>
    <row r="214" spans="1:2" x14ac:dyDescent="0.35">
      <c r="A214" s="1">
        <v>25201</v>
      </c>
      <c r="B214" s="1">
        <v>5991</v>
      </c>
    </row>
    <row r="215" spans="1:2" x14ac:dyDescent="0.35">
      <c r="A215" s="1">
        <v>25401</v>
      </c>
      <c r="B215" s="1">
        <v>6050</v>
      </c>
    </row>
    <row r="216" spans="1:2" x14ac:dyDescent="0.35">
      <c r="A216" s="1">
        <v>25601</v>
      </c>
      <c r="B216" s="1">
        <v>6109</v>
      </c>
    </row>
    <row r="217" spans="1:2" x14ac:dyDescent="0.35">
      <c r="A217" s="1">
        <v>25801</v>
      </c>
      <c r="B217" s="1">
        <v>6169</v>
      </c>
    </row>
    <row r="218" spans="1:2" x14ac:dyDescent="0.35">
      <c r="A218" s="1">
        <v>26001</v>
      </c>
      <c r="B218" s="1">
        <v>6228</v>
      </c>
    </row>
    <row r="219" spans="1:2" x14ac:dyDescent="0.35">
      <c r="A219" s="1">
        <v>26201</v>
      </c>
      <c r="B219" s="1">
        <v>6287</v>
      </c>
    </row>
    <row r="220" spans="1:2" x14ac:dyDescent="0.35">
      <c r="A220" s="1">
        <v>26401</v>
      </c>
      <c r="B220" s="1">
        <v>6346</v>
      </c>
    </row>
    <row r="221" spans="1:2" x14ac:dyDescent="0.35">
      <c r="A221" s="1">
        <v>26601</v>
      </c>
      <c r="B221" s="1">
        <v>6405</v>
      </c>
    </row>
    <row r="222" spans="1:2" x14ac:dyDescent="0.35">
      <c r="A222" s="1">
        <v>26801</v>
      </c>
      <c r="B222" s="1">
        <v>6465</v>
      </c>
    </row>
    <row r="223" spans="1:2" x14ac:dyDescent="0.35">
      <c r="A223" s="1">
        <v>27001</v>
      </c>
      <c r="B223" s="1">
        <v>6524</v>
      </c>
    </row>
    <row r="224" spans="1:2" x14ac:dyDescent="0.35">
      <c r="A224" s="1">
        <v>27201</v>
      </c>
      <c r="B224" s="1">
        <v>6583</v>
      </c>
    </row>
    <row r="225" spans="1:2" x14ac:dyDescent="0.35">
      <c r="A225" s="1">
        <v>27401</v>
      </c>
      <c r="B225" s="1">
        <v>6642</v>
      </c>
    </row>
    <row r="226" spans="1:2" x14ac:dyDescent="0.35">
      <c r="A226" s="1">
        <v>27601</v>
      </c>
      <c r="B226" s="1">
        <v>6701</v>
      </c>
    </row>
    <row r="227" spans="1:2" x14ac:dyDescent="0.35">
      <c r="A227" s="1">
        <v>27801</v>
      </c>
      <c r="B227" s="1">
        <v>6761</v>
      </c>
    </row>
    <row r="228" spans="1:2" x14ac:dyDescent="0.35">
      <c r="A228" s="1">
        <v>28001</v>
      </c>
      <c r="B228" s="1">
        <v>6820</v>
      </c>
    </row>
    <row r="229" spans="1:2" x14ac:dyDescent="0.35">
      <c r="A229" s="1">
        <v>28201</v>
      </c>
      <c r="B229" s="1">
        <v>6879</v>
      </c>
    </row>
    <row r="230" spans="1:2" x14ac:dyDescent="0.35">
      <c r="A230" s="1">
        <v>28401</v>
      </c>
      <c r="B230" s="1">
        <v>6938</v>
      </c>
    </row>
    <row r="231" spans="1:2" x14ac:dyDescent="0.35">
      <c r="A231" s="1">
        <v>28601</v>
      </c>
      <c r="B231" s="1">
        <v>6997</v>
      </c>
    </row>
    <row r="232" spans="1:2" x14ac:dyDescent="0.35">
      <c r="A232" s="1">
        <v>28801</v>
      </c>
      <c r="B232" s="1">
        <v>7056</v>
      </c>
    </row>
    <row r="233" spans="1:2" x14ac:dyDescent="0.35">
      <c r="A233" s="1">
        <v>29001</v>
      </c>
      <c r="B233" s="1">
        <v>7115</v>
      </c>
    </row>
    <row r="234" spans="1:2" x14ac:dyDescent="0.35">
      <c r="A234" s="1">
        <v>29201</v>
      </c>
      <c r="B234" s="1">
        <v>7174</v>
      </c>
    </row>
    <row r="235" spans="1:2" x14ac:dyDescent="0.35">
      <c r="A235" s="1">
        <v>29401</v>
      </c>
      <c r="B235" s="1">
        <v>7233</v>
      </c>
    </row>
    <row r="236" spans="1:2" x14ac:dyDescent="0.35">
      <c r="A236" s="1">
        <v>29601</v>
      </c>
      <c r="B236" s="1">
        <v>7292</v>
      </c>
    </row>
    <row r="237" spans="1:2" x14ac:dyDescent="0.35">
      <c r="A237" s="1">
        <v>29801</v>
      </c>
      <c r="B237" s="1">
        <v>7357</v>
      </c>
    </row>
    <row r="238" spans="1:2" x14ac:dyDescent="0.35">
      <c r="A238" s="1">
        <v>30001</v>
      </c>
      <c r="B238" s="1">
        <v>7423</v>
      </c>
    </row>
    <row r="239" spans="1:2" x14ac:dyDescent="0.35">
      <c r="A239" s="1">
        <v>30201</v>
      </c>
      <c r="B239" s="1">
        <v>7489</v>
      </c>
    </row>
    <row r="240" spans="1:2" x14ac:dyDescent="0.35">
      <c r="A240" s="1">
        <v>30401</v>
      </c>
      <c r="B240" s="1">
        <v>7555</v>
      </c>
    </row>
    <row r="241" spans="1:2" x14ac:dyDescent="0.35">
      <c r="A241" s="1">
        <v>30601</v>
      </c>
      <c r="B241" s="1">
        <v>7621</v>
      </c>
    </row>
    <row r="242" spans="1:2" x14ac:dyDescent="0.35">
      <c r="A242" s="1">
        <v>30801</v>
      </c>
      <c r="B242" s="1">
        <v>7687</v>
      </c>
    </row>
    <row r="243" spans="1:2" x14ac:dyDescent="0.35">
      <c r="A243" s="1">
        <v>31001</v>
      </c>
      <c r="B243" s="1">
        <v>7753</v>
      </c>
    </row>
    <row r="244" spans="1:2" x14ac:dyDescent="0.35">
      <c r="A244" s="1">
        <v>31201</v>
      </c>
      <c r="B244" s="1">
        <v>7819</v>
      </c>
    </row>
    <row r="245" spans="1:2" x14ac:dyDescent="0.35">
      <c r="A245" s="1">
        <v>31401</v>
      </c>
      <c r="B245" s="1">
        <v>7885</v>
      </c>
    </row>
    <row r="246" spans="1:2" x14ac:dyDescent="0.35">
      <c r="A246" s="1">
        <v>31601</v>
      </c>
      <c r="B246" s="1">
        <v>7951</v>
      </c>
    </row>
    <row r="247" spans="1:2" x14ac:dyDescent="0.35">
      <c r="A247" s="1">
        <v>31801</v>
      </c>
      <c r="B247" s="1">
        <v>8017</v>
      </c>
    </row>
    <row r="248" spans="1:2" x14ac:dyDescent="0.35">
      <c r="A248" s="1">
        <v>32001</v>
      </c>
      <c r="B248" s="1">
        <v>8083</v>
      </c>
    </row>
    <row r="249" spans="1:2" x14ac:dyDescent="0.35">
      <c r="A249" s="1">
        <v>32201</v>
      </c>
      <c r="B249" s="1">
        <v>8149</v>
      </c>
    </row>
    <row r="250" spans="1:2" x14ac:dyDescent="0.35">
      <c r="A250" s="1">
        <v>32401</v>
      </c>
      <c r="B250" s="1">
        <v>8215</v>
      </c>
    </row>
    <row r="251" spans="1:2" x14ac:dyDescent="0.35">
      <c r="A251" s="1">
        <v>32601</v>
      </c>
      <c r="B251" s="1">
        <v>8281</v>
      </c>
    </row>
    <row r="252" spans="1:2" x14ac:dyDescent="0.35">
      <c r="A252" s="1">
        <v>32801</v>
      </c>
      <c r="B252" s="1">
        <v>8347</v>
      </c>
    </row>
    <row r="253" spans="1:2" x14ac:dyDescent="0.35">
      <c r="A253" s="1">
        <v>33001</v>
      </c>
      <c r="B253" s="1">
        <v>8413</v>
      </c>
    </row>
    <row r="254" spans="1:2" x14ac:dyDescent="0.35">
      <c r="A254" s="1">
        <v>33201</v>
      </c>
      <c r="B254" s="1">
        <v>8479</v>
      </c>
    </row>
    <row r="255" spans="1:2" x14ac:dyDescent="0.35">
      <c r="A255" s="1">
        <v>33401</v>
      </c>
      <c r="B255" s="1">
        <v>8545</v>
      </c>
    </row>
    <row r="256" spans="1:2" x14ac:dyDescent="0.35">
      <c r="A256" s="1">
        <v>33601</v>
      </c>
      <c r="B256" s="1">
        <v>8611</v>
      </c>
    </row>
    <row r="257" spans="1:2" x14ac:dyDescent="0.35">
      <c r="A257" s="1">
        <v>33801</v>
      </c>
      <c r="B257" s="1">
        <v>8677</v>
      </c>
    </row>
    <row r="258" spans="1:2" x14ac:dyDescent="0.35">
      <c r="A258" s="1">
        <v>34001</v>
      </c>
      <c r="B258" s="1">
        <v>8743</v>
      </c>
    </row>
    <row r="259" spans="1:2" x14ac:dyDescent="0.35">
      <c r="A259" s="1">
        <v>34201</v>
      </c>
      <c r="B259" s="1">
        <v>8809</v>
      </c>
    </row>
    <row r="260" spans="1:2" x14ac:dyDescent="0.35">
      <c r="A260" s="1">
        <v>34401</v>
      </c>
      <c r="B260" s="1">
        <v>8875</v>
      </c>
    </row>
    <row r="261" spans="1:2" x14ac:dyDescent="0.35">
      <c r="A261" s="1">
        <v>34601</v>
      </c>
      <c r="B261" s="1">
        <v>8941</v>
      </c>
    </row>
    <row r="262" spans="1:2" x14ac:dyDescent="0.35">
      <c r="A262" s="1">
        <v>34801</v>
      </c>
      <c r="B262" s="1">
        <v>9007</v>
      </c>
    </row>
    <row r="263" spans="1:2" x14ac:dyDescent="0.35">
      <c r="A263" s="1">
        <v>35001</v>
      </c>
      <c r="B263" s="1">
        <v>9073</v>
      </c>
    </row>
    <row r="264" spans="1:2" x14ac:dyDescent="0.35">
      <c r="A264" s="1">
        <v>35201</v>
      </c>
      <c r="B264" s="1">
        <v>9139</v>
      </c>
    </row>
    <row r="265" spans="1:2" x14ac:dyDescent="0.35">
      <c r="A265" s="1">
        <v>35401</v>
      </c>
      <c r="B265" s="1">
        <v>9205</v>
      </c>
    </row>
    <row r="266" spans="1:2" x14ac:dyDescent="0.35">
      <c r="A266" s="1">
        <v>35601</v>
      </c>
      <c r="B266" s="1">
        <v>9271</v>
      </c>
    </row>
    <row r="267" spans="1:2" x14ac:dyDescent="0.35">
      <c r="A267" s="1">
        <v>35801</v>
      </c>
      <c r="B267" s="1">
        <v>9337</v>
      </c>
    </row>
    <row r="268" spans="1:2" x14ac:dyDescent="0.35">
      <c r="A268" s="1">
        <v>36001</v>
      </c>
      <c r="B268" s="1">
        <v>9403</v>
      </c>
    </row>
    <row r="269" spans="1:2" x14ac:dyDescent="0.35">
      <c r="A269" s="1">
        <v>36201</v>
      </c>
      <c r="B269" s="1">
        <v>9469</v>
      </c>
    </row>
    <row r="270" spans="1:2" x14ac:dyDescent="0.35">
      <c r="A270" s="1">
        <v>36401</v>
      </c>
      <c r="B270" s="1">
        <v>9535</v>
      </c>
    </row>
    <row r="271" spans="1:2" x14ac:dyDescent="0.35">
      <c r="A271" s="1">
        <v>36601</v>
      </c>
      <c r="B271" s="1">
        <v>9601</v>
      </c>
    </row>
    <row r="272" spans="1:2" x14ac:dyDescent="0.35">
      <c r="A272" s="1">
        <v>36801</v>
      </c>
      <c r="B272" s="1">
        <v>9680</v>
      </c>
    </row>
    <row r="273" spans="1:2" x14ac:dyDescent="0.35">
      <c r="A273" s="1">
        <v>37001</v>
      </c>
      <c r="B273" s="1">
        <v>9786</v>
      </c>
    </row>
    <row r="274" spans="1:2" x14ac:dyDescent="0.35">
      <c r="A274" s="1">
        <v>37201</v>
      </c>
      <c r="B274" s="1">
        <v>9892</v>
      </c>
    </row>
    <row r="275" spans="1:2" x14ac:dyDescent="0.35">
      <c r="A275" s="1">
        <v>37401</v>
      </c>
      <c r="B275" s="1">
        <v>9998</v>
      </c>
    </row>
    <row r="276" spans="1:2" x14ac:dyDescent="0.35">
      <c r="A276" s="1">
        <v>37601</v>
      </c>
      <c r="B276" s="1">
        <v>10104</v>
      </c>
    </row>
    <row r="277" spans="1:2" x14ac:dyDescent="0.35">
      <c r="A277" s="1">
        <v>37801</v>
      </c>
      <c r="B277" s="1">
        <v>10210</v>
      </c>
    </row>
    <row r="278" spans="1:2" x14ac:dyDescent="0.35">
      <c r="A278" s="1">
        <v>38001</v>
      </c>
      <c r="B278" s="1">
        <v>10316</v>
      </c>
    </row>
    <row r="279" spans="1:2" x14ac:dyDescent="0.35">
      <c r="A279" s="1">
        <v>38201</v>
      </c>
      <c r="B279" s="1">
        <v>10422</v>
      </c>
    </row>
    <row r="280" spans="1:2" x14ac:dyDescent="0.35">
      <c r="A280" s="1">
        <v>38401</v>
      </c>
      <c r="B280" s="1">
        <v>10528</v>
      </c>
    </row>
    <row r="281" spans="1:2" x14ac:dyDescent="0.35">
      <c r="A281" s="1">
        <v>38601</v>
      </c>
      <c r="B281" s="1">
        <v>10634</v>
      </c>
    </row>
    <row r="282" spans="1:2" x14ac:dyDescent="0.35">
      <c r="A282" s="1">
        <v>38801</v>
      </c>
      <c r="B282" s="1">
        <v>10740</v>
      </c>
    </row>
    <row r="283" spans="1:2" x14ac:dyDescent="0.35">
      <c r="A283" s="1">
        <v>39001</v>
      </c>
      <c r="B283" s="1">
        <v>10846</v>
      </c>
    </row>
    <row r="284" spans="1:2" x14ac:dyDescent="0.35">
      <c r="A284" s="1">
        <v>39201</v>
      </c>
      <c r="B284" s="1">
        <v>10952</v>
      </c>
    </row>
    <row r="285" spans="1:2" x14ac:dyDescent="0.35">
      <c r="A285" s="1">
        <v>39401</v>
      </c>
      <c r="B285" s="1">
        <v>11058</v>
      </c>
    </row>
    <row r="286" spans="1:2" x14ac:dyDescent="0.35">
      <c r="A286" s="1">
        <v>39601</v>
      </c>
      <c r="B286" s="1">
        <v>11164</v>
      </c>
    </row>
    <row r="287" spans="1:2" x14ac:dyDescent="0.35">
      <c r="A287" s="1">
        <v>39801</v>
      </c>
      <c r="B287" s="1">
        <v>11270</v>
      </c>
    </row>
    <row r="288" spans="1:2" x14ac:dyDescent="0.35">
      <c r="A288" s="1">
        <v>40001</v>
      </c>
      <c r="B288" s="1">
        <v>11376</v>
      </c>
    </row>
    <row r="289" spans="1:2" x14ac:dyDescent="0.35">
      <c r="A289" s="1">
        <v>40201</v>
      </c>
      <c r="B289" s="1">
        <v>11482</v>
      </c>
    </row>
    <row r="290" spans="1:2" x14ac:dyDescent="0.35">
      <c r="A290" s="1">
        <v>40401</v>
      </c>
      <c r="B290" s="1">
        <v>11588</v>
      </c>
    </row>
    <row r="291" spans="1:2" x14ac:dyDescent="0.35">
      <c r="A291" s="1">
        <v>40601</v>
      </c>
      <c r="B291" s="1">
        <v>11694</v>
      </c>
    </row>
    <row r="292" spans="1:2" x14ac:dyDescent="0.35">
      <c r="A292" s="1">
        <v>40801</v>
      </c>
      <c r="B292" s="1">
        <v>11800</v>
      </c>
    </row>
    <row r="293" spans="1:2" x14ac:dyDescent="0.35">
      <c r="A293" s="1">
        <v>41001</v>
      </c>
      <c r="B293" s="1">
        <v>11906</v>
      </c>
    </row>
    <row r="294" spans="1:2" x14ac:dyDescent="0.35">
      <c r="A294" s="1">
        <v>41201</v>
      </c>
      <c r="B294" s="1">
        <v>12012</v>
      </c>
    </row>
    <row r="295" spans="1:2" x14ac:dyDescent="0.35">
      <c r="A295" s="1">
        <v>41401</v>
      </c>
      <c r="B295" s="1">
        <v>12118</v>
      </c>
    </row>
    <row r="296" spans="1:2" x14ac:dyDescent="0.35">
      <c r="A296" s="1">
        <v>41601</v>
      </c>
      <c r="B296" s="1">
        <v>12224</v>
      </c>
    </row>
    <row r="297" spans="1:2" x14ac:dyDescent="0.35">
      <c r="A297" s="1">
        <v>41801</v>
      </c>
      <c r="B297" s="1">
        <v>12330</v>
      </c>
    </row>
    <row r="298" spans="1:2" x14ac:dyDescent="0.35">
      <c r="A298" s="1">
        <v>42001</v>
      </c>
      <c r="B298" s="1">
        <v>12436</v>
      </c>
    </row>
    <row r="299" spans="1:2" x14ac:dyDescent="0.35">
      <c r="A299" s="1">
        <v>42201</v>
      </c>
      <c r="B299" s="1">
        <v>12542</v>
      </c>
    </row>
    <row r="300" spans="1:2" x14ac:dyDescent="0.35">
      <c r="A300" s="1">
        <v>42401</v>
      </c>
      <c r="B300" s="1">
        <v>12648</v>
      </c>
    </row>
    <row r="301" spans="1:2" x14ac:dyDescent="0.35">
      <c r="A301" s="1">
        <v>42601</v>
      </c>
      <c r="B301" s="1">
        <v>12754</v>
      </c>
    </row>
    <row r="302" spans="1:2" x14ac:dyDescent="0.35">
      <c r="A302" s="1">
        <v>42801</v>
      </c>
      <c r="B302" s="1">
        <v>12860</v>
      </c>
    </row>
    <row r="303" spans="1:2" x14ac:dyDescent="0.35">
      <c r="A303" s="1">
        <v>43001</v>
      </c>
      <c r="B303" s="1">
        <v>12966</v>
      </c>
    </row>
    <row r="304" spans="1:2" x14ac:dyDescent="0.35">
      <c r="A304" s="1">
        <v>43201</v>
      </c>
      <c r="B304" s="1">
        <v>13072</v>
      </c>
    </row>
    <row r="305" spans="1:2" x14ac:dyDescent="0.35">
      <c r="A305" s="1">
        <v>43401</v>
      </c>
      <c r="B305" s="1">
        <v>13178</v>
      </c>
    </row>
    <row r="306" spans="1:2" x14ac:dyDescent="0.35">
      <c r="A306" s="1">
        <v>43601</v>
      </c>
      <c r="B306" s="1">
        <v>13284</v>
      </c>
    </row>
    <row r="307" spans="1:2" x14ac:dyDescent="0.35">
      <c r="A307" s="1">
        <v>43801</v>
      </c>
      <c r="B307" s="1">
        <v>13390</v>
      </c>
    </row>
    <row r="308" spans="1:2" x14ac:dyDescent="0.35">
      <c r="A308" s="1">
        <v>44001</v>
      </c>
      <c r="B308" s="1">
        <v>13496</v>
      </c>
    </row>
    <row r="309" spans="1:2" x14ac:dyDescent="0.35">
      <c r="A309" s="1">
        <v>44201</v>
      </c>
      <c r="B309" s="1">
        <v>13602</v>
      </c>
    </row>
    <row r="310" spans="1:2" x14ac:dyDescent="0.35">
      <c r="A310" s="1">
        <v>44401</v>
      </c>
      <c r="B310" s="1">
        <v>13708</v>
      </c>
    </row>
    <row r="311" spans="1:2" x14ac:dyDescent="0.35">
      <c r="A311" s="1">
        <v>44601</v>
      </c>
      <c r="B311" s="1">
        <v>13814</v>
      </c>
    </row>
    <row r="312" spans="1:2" x14ac:dyDescent="0.35">
      <c r="A312" s="1">
        <v>44801</v>
      </c>
      <c r="B312" s="1">
        <v>13920</v>
      </c>
    </row>
    <row r="313" spans="1:2" x14ac:dyDescent="0.35">
      <c r="A313" s="1">
        <v>45001</v>
      </c>
      <c r="B313" s="1">
        <v>14026</v>
      </c>
    </row>
    <row r="314" spans="1:2" x14ac:dyDescent="0.35">
      <c r="A314" s="1">
        <v>45201</v>
      </c>
      <c r="B314" s="1">
        <v>14132</v>
      </c>
    </row>
    <row r="315" spans="1:2" x14ac:dyDescent="0.35">
      <c r="A315" s="1">
        <v>45401</v>
      </c>
      <c r="B315" s="1">
        <v>14238</v>
      </c>
    </row>
    <row r="316" spans="1:2" x14ac:dyDescent="0.35">
      <c r="A316" s="1">
        <v>45601</v>
      </c>
      <c r="B316" s="1">
        <v>14344</v>
      </c>
    </row>
    <row r="317" spans="1:2" x14ac:dyDescent="0.35">
      <c r="A317" s="1">
        <v>45801</v>
      </c>
      <c r="B317" s="1">
        <v>14450</v>
      </c>
    </row>
    <row r="318" spans="1:2" x14ac:dyDescent="0.35">
      <c r="A318" s="1">
        <v>46001</v>
      </c>
      <c r="B318" s="1">
        <v>14556</v>
      </c>
    </row>
    <row r="319" spans="1:2" x14ac:dyDescent="0.35">
      <c r="A319" s="1">
        <v>46201</v>
      </c>
      <c r="B319" s="1">
        <v>14662</v>
      </c>
    </row>
    <row r="320" spans="1:2" x14ac:dyDescent="0.35">
      <c r="A320" s="1">
        <v>46401</v>
      </c>
      <c r="B320" s="1">
        <v>14768</v>
      </c>
    </row>
    <row r="321" spans="1:2" x14ac:dyDescent="0.35">
      <c r="A321" s="1">
        <v>46601</v>
      </c>
      <c r="B321" s="1">
        <v>14874</v>
      </c>
    </row>
    <row r="322" spans="1:2" x14ac:dyDescent="0.35">
      <c r="A322" s="1">
        <v>46801</v>
      </c>
      <c r="B322" s="1">
        <v>14980</v>
      </c>
    </row>
    <row r="323" spans="1:2" x14ac:dyDescent="0.35">
      <c r="A323" s="1">
        <v>47001</v>
      </c>
      <c r="B323" s="1">
        <v>15086</v>
      </c>
    </row>
    <row r="324" spans="1:2" x14ac:dyDescent="0.35">
      <c r="A324" s="1">
        <v>47201</v>
      </c>
      <c r="B324" s="1">
        <v>15192</v>
      </c>
    </row>
    <row r="325" spans="1:2" x14ac:dyDescent="0.35">
      <c r="A325" s="1">
        <v>47401</v>
      </c>
      <c r="B325" s="1">
        <v>15298</v>
      </c>
    </row>
    <row r="326" spans="1:2" x14ac:dyDescent="0.35">
      <c r="A326" s="1">
        <v>47601</v>
      </c>
      <c r="B326" s="1">
        <v>15404</v>
      </c>
    </row>
    <row r="327" spans="1:2" x14ac:dyDescent="0.35">
      <c r="A327" s="1">
        <v>47801</v>
      </c>
      <c r="B327" s="1">
        <v>15510</v>
      </c>
    </row>
    <row r="328" spans="1:2" x14ac:dyDescent="0.35">
      <c r="A328" s="1">
        <v>48001</v>
      </c>
      <c r="B328" s="1">
        <v>15616</v>
      </c>
    </row>
    <row r="329" spans="1:2" x14ac:dyDescent="0.35">
      <c r="A329" s="1">
        <v>48201</v>
      </c>
      <c r="B329" s="1">
        <v>15722</v>
      </c>
    </row>
    <row r="330" spans="1:2" x14ac:dyDescent="0.35">
      <c r="A330" s="1">
        <v>48401</v>
      </c>
      <c r="B330" s="1">
        <v>15828</v>
      </c>
    </row>
    <row r="331" spans="1:2" x14ac:dyDescent="0.35">
      <c r="A331" s="1">
        <v>48601</v>
      </c>
      <c r="B331" s="1">
        <v>15934</v>
      </c>
    </row>
    <row r="332" spans="1:2" x14ac:dyDescent="0.35">
      <c r="A332" s="1">
        <v>48801</v>
      </c>
      <c r="B332" s="1">
        <v>16040</v>
      </c>
    </row>
    <row r="333" spans="1:2" x14ac:dyDescent="0.35">
      <c r="A333" s="1">
        <v>49001</v>
      </c>
      <c r="B333" s="1">
        <v>16146</v>
      </c>
    </row>
    <row r="334" spans="1:2" x14ac:dyDescent="0.35">
      <c r="A334" s="1">
        <v>49201</v>
      </c>
      <c r="B334" s="1">
        <v>16252</v>
      </c>
    </row>
    <row r="335" spans="1:2" x14ac:dyDescent="0.35">
      <c r="A335" s="1">
        <v>49401</v>
      </c>
      <c r="B335" s="1">
        <v>16358</v>
      </c>
    </row>
    <row r="336" spans="1:2" x14ac:dyDescent="0.35">
      <c r="A336" s="1">
        <v>49601</v>
      </c>
      <c r="B336" s="1">
        <v>16464</v>
      </c>
    </row>
    <row r="337" spans="1:2" x14ac:dyDescent="0.35">
      <c r="A337" s="1">
        <v>49801</v>
      </c>
      <c r="B337" s="1">
        <v>16570</v>
      </c>
    </row>
    <row r="338" spans="1:2" x14ac:dyDescent="0.35">
      <c r="A338" s="1">
        <v>50001</v>
      </c>
      <c r="B338" s="1">
        <v>16682</v>
      </c>
    </row>
    <row r="339" spans="1:2" x14ac:dyDescent="0.35">
      <c r="A339" s="1">
        <v>50201</v>
      </c>
      <c r="B339" s="1">
        <v>16794</v>
      </c>
    </row>
    <row r="340" spans="1:2" x14ac:dyDescent="0.35">
      <c r="A340" s="1">
        <v>50401</v>
      </c>
      <c r="B340" s="1">
        <v>16906</v>
      </c>
    </row>
    <row r="341" spans="1:2" x14ac:dyDescent="0.35">
      <c r="A341" s="1">
        <v>50601</v>
      </c>
      <c r="B341" s="1">
        <v>17018</v>
      </c>
    </row>
    <row r="342" spans="1:2" x14ac:dyDescent="0.35">
      <c r="A342" s="1">
        <v>50801</v>
      </c>
      <c r="B342" s="1">
        <v>17130</v>
      </c>
    </row>
    <row r="343" spans="1:2" x14ac:dyDescent="0.35">
      <c r="A343" s="1">
        <v>51001</v>
      </c>
      <c r="B343" s="1">
        <v>17242</v>
      </c>
    </row>
    <row r="344" spans="1:2" x14ac:dyDescent="0.35">
      <c r="A344" s="1">
        <v>51201</v>
      </c>
      <c r="B344" s="1">
        <v>17354</v>
      </c>
    </row>
    <row r="345" spans="1:2" x14ac:dyDescent="0.35">
      <c r="A345" s="1">
        <v>51401</v>
      </c>
      <c r="B345" s="1">
        <v>17466</v>
      </c>
    </row>
    <row r="346" spans="1:2" x14ac:dyDescent="0.35">
      <c r="A346" s="1">
        <v>51601</v>
      </c>
      <c r="B346" s="1">
        <v>17578</v>
      </c>
    </row>
    <row r="347" spans="1:2" x14ac:dyDescent="0.35">
      <c r="A347" s="1">
        <v>51801</v>
      </c>
      <c r="B347" s="1">
        <v>17690</v>
      </c>
    </row>
    <row r="348" spans="1:2" x14ac:dyDescent="0.35">
      <c r="A348" s="1">
        <v>52001</v>
      </c>
      <c r="B348" s="1">
        <v>17802</v>
      </c>
    </row>
    <row r="349" spans="1:2" x14ac:dyDescent="0.35">
      <c r="A349" s="1">
        <v>52201</v>
      </c>
      <c r="B349" s="1">
        <v>17914</v>
      </c>
    </row>
    <row r="350" spans="1:2" x14ac:dyDescent="0.35">
      <c r="A350" s="1">
        <v>52401</v>
      </c>
      <c r="B350" s="1">
        <v>18026</v>
      </c>
    </row>
    <row r="351" spans="1:2" x14ac:dyDescent="0.35">
      <c r="A351" s="1">
        <v>52601</v>
      </c>
      <c r="B351" s="1">
        <v>18138</v>
      </c>
    </row>
    <row r="352" spans="1:2" x14ac:dyDescent="0.35">
      <c r="A352" s="1">
        <v>52801</v>
      </c>
      <c r="B352" s="1">
        <v>18250</v>
      </c>
    </row>
    <row r="353" spans="1:2" x14ac:dyDescent="0.35">
      <c r="A353" s="1">
        <v>53001</v>
      </c>
      <c r="B353" s="1">
        <v>18362</v>
      </c>
    </row>
    <row r="354" spans="1:2" x14ac:dyDescent="0.35">
      <c r="A354" s="1">
        <v>53201</v>
      </c>
      <c r="B354" s="1">
        <v>18483</v>
      </c>
    </row>
    <row r="355" spans="1:2" x14ac:dyDescent="0.35">
      <c r="A355" s="1">
        <v>53401</v>
      </c>
      <c r="B355" s="1">
        <v>18605</v>
      </c>
    </row>
    <row r="356" spans="1:2" x14ac:dyDescent="0.35">
      <c r="A356" s="1">
        <v>53601</v>
      </c>
      <c r="B356" s="1">
        <v>18727</v>
      </c>
    </row>
    <row r="357" spans="1:2" x14ac:dyDescent="0.35">
      <c r="A357" s="1">
        <v>53801</v>
      </c>
      <c r="B357" s="1">
        <v>18849</v>
      </c>
    </row>
    <row r="358" spans="1:2" x14ac:dyDescent="0.35">
      <c r="A358" s="1">
        <v>54001</v>
      </c>
      <c r="B358" s="1">
        <v>18971</v>
      </c>
    </row>
    <row r="359" spans="1:2" x14ac:dyDescent="0.35">
      <c r="A359" s="1">
        <v>54201</v>
      </c>
      <c r="B359" s="1">
        <v>19093</v>
      </c>
    </row>
    <row r="360" spans="1:2" x14ac:dyDescent="0.35">
      <c r="A360" s="1">
        <v>54401</v>
      </c>
      <c r="B360" s="1">
        <v>19215</v>
      </c>
    </row>
    <row r="361" spans="1:2" x14ac:dyDescent="0.35">
      <c r="A361" s="1">
        <v>54601</v>
      </c>
      <c r="B361" s="1">
        <v>19337</v>
      </c>
    </row>
    <row r="362" spans="1:2" x14ac:dyDescent="0.35">
      <c r="A362" s="1">
        <v>54801</v>
      </c>
      <c r="B362" s="1">
        <v>19459</v>
      </c>
    </row>
    <row r="363" spans="1:2" x14ac:dyDescent="0.35">
      <c r="A363" s="1">
        <v>55001</v>
      </c>
      <c r="B363" s="1">
        <v>19581</v>
      </c>
    </row>
    <row r="364" spans="1:2" x14ac:dyDescent="0.35">
      <c r="A364" s="1">
        <v>55201</v>
      </c>
      <c r="B364" s="1">
        <v>19703</v>
      </c>
    </row>
    <row r="365" spans="1:2" x14ac:dyDescent="0.35">
      <c r="A365" s="1">
        <v>55401</v>
      </c>
      <c r="B365" s="1">
        <v>19825</v>
      </c>
    </row>
    <row r="366" spans="1:2" x14ac:dyDescent="0.35">
      <c r="A366" s="1">
        <v>55601</v>
      </c>
      <c r="B366" s="1">
        <v>19947</v>
      </c>
    </row>
    <row r="367" spans="1:2" x14ac:dyDescent="0.35">
      <c r="A367" s="1">
        <v>55801</v>
      </c>
      <c r="B367" s="1">
        <v>20069</v>
      </c>
    </row>
    <row r="368" spans="1:2" x14ac:dyDescent="0.35">
      <c r="A368" s="1">
        <v>56001</v>
      </c>
      <c r="B368" s="1">
        <v>20191</v>
      </c>
    </row>
    <row r="369" spans="1:2" x14ac:dyDescent="0.35">
      <c r="A369" s="1">
        <v>56201</v>
      </c>
      <c r="B369" s="1">
        <v>20313</v>
      </c>
    </row>
    <row r="370" spans="1:2" x14ac:dyDescent="0.35">
      <c r="A370" s="1">
        <v>56401</v>
      </c>
      <c r="B370" s="1">
        <v>20435</v>
      </c>
    </row>
    <row r="371" spans="1:2" x14ac:dyDescent="0.35">
      <c r="A371" s="1">
        <v>56601</v>
      </c>
      <c r="B371" s="1">
        <v>20557</v>
      </c>
    </row>
    <row r="372" spans="1:2" x14ac:dyDescent="0.35">
      <c r="A372" s="1">
        <v>56801</v>
      </c>
      <c r="B372" s="1">
        <v>20679</v>
      </c>
    </row>
    <row r="373" spans="1:2" x14ac:dyDescent="0.35">
      <c r="A373" s="1">
        <v>57001</v>
      </c>
      <c r="B373" s="1">
        <v>20801</v>
      </c>
    </row>
    <row r="374" spans="1:2" x14ac:dyDescent="0.35">
      <c r="A374" s="1">
        <v>57201</v>
      </c>
      <c r="B374" s="1">
        <v>20923</v>
      </c>
    </row>
    <row r="375" spans="1:2" x14ac:dyDescent="0.35">
      <c r="A375" s="1">
        <v>57401</v>
      </c>
      <c r="B375" s="1">
        <v>21045</v>
      </c>
    </row>
    <row r="376" spans="1:2" x14ac:dyDescent="0.35">
      <c r="A376" s="1">
        <v>57601</v>
      </c>
      <c r="B376" s="1">
        <v>21167</v>
      </c>
    </row>
    <row r="377" spans="1:2" x14ac:dyDescent="0.35">
      <c r="A377" s="1">
        <v>57801</v>
      </c>
      <c r="B377" s="1">
        <v>21289</v>
      </c>
    </row>
    <row r="378" spans="1:2" x14ac:dyDescent="0.35">
      <c r="A378" s="1">
        <v>58001</v>
      </c>
      <c r="B378" s="1">
        <v>21411</v>
      </c>
    </row>
    <row r="379" spans="1:2" x14ac:dyDescent="0.35">
      <c r="A379" s="1">
        <v>58201</v>
      </c>
      <c r="B379" s="1">
        <v>21533</v>
      </c>
    </row>
    <row r="380" spans="1:2" x14ac:dyDescent="0.35">
      <c r="A380" s="1">
        <v>58401</v>
      </c>
      <c r="B380" s="1">
        <v>21655</v>
      </c>
    </row>
    <row r="381" spans="1:2" x14ac:dyDescent="0.35">
      <c r="A381" s="1">
        <v>58601</v>
      </c>
      <c r="B381" s="1">
        <v>21777</v>
      </c>
    </row>
    <row r="382" spans="1:2" x14ac:dyDescent="0.35">
      <c r="A382" s="1">
        <v>58801</v>
      </c>
      <c r="B382" s="1">
        <v>21899</v>
      </c>
    </row>
    <row r="383" spans="1:2" x14ac:dyDescent="0.35">
      <c r="A383" s="1">
        <v>59001</v>
      </c>
      <c r="B383" s="1">
        <v>22021</v>
      </c>
    </row>
    <row r="384" spans="1:2" x14ac:dyDescent="0.35">
      <c r="A384" s="1">
        <v>59201</v>
      </c>
      <c r="B384" s="1">
        <v>22143</v>
      </c>
    </row>
    <row r="385" spans="1:2" x14ac:dyDescent="0.35">
      <c r="A385" s="1">
        <v>59401</v>
      </c>
      <c r="B385" s="1">
        <v>22265</v>
      </c>
    </row>
    <row r="386" spans="1:2" x14ac:dyDescent="0.35">
      <c r="A386" s="1">
        <v>59601</v>
      </c>
      <c r="B386" s="1">
        <v>22387</v>
      </c>
    </row>
    <row r="387" spans="1:2" x14ac:dyDescent="0.35">
      <c r="A387" s="1">
        <v>59801</v>
      </c>
      <c r="B387" s="1">
        <v>22509</v>
      </c>
    </row>
    <row r="388" spans="1:2" x14ac:dyDescent="0.35">
      <c r="A388" s="1">
        <v>60001</v>
      </c>
      <c r="B388" s="1">
        <v>22631</v>
      </c>
    </row>
    <row r="389" spans="1:2" x14ac:dyDescent="0.35">
      <c r="A389" s="1">
        <v>60201</v>
      </c>
      <c r="B389" s="1">
        <v>22753</v>
      </c>
    </row>
    <row r="390" spans="1:2" x14ac:dyDescent="0.35">
      <c r="A390" s="1">
        <v>60401</v>
      </c>
      <c r="B390" s="1">
        <v>22875</v>
      </c>
    </row>
    <row r="391" spans="1:2" x14ac:dyDescent="0.35">
      <c r="A391" s="1">
        <v>60601</v>
      </c>
      <c r="B391" s="1">
        <v>22997</v>
      </c>
    </row>
    <row r="392" spans="1:2" x14ac:dyDescent="0.35">
      <c r="A392" s="1">
        <v>60801</v>
      </c>
      <c r="B392" s="1">
        <v>23119</v>
      </c>
    </row>
    <row r="393" spans="1:2" x14ac:dyDescent="0.35">
      <c r="A393" s="1">
        <v>61001</v>
      </c>
      <c r="B393" s="1">
        <v>23241</v>
      </c>
    </row>
    <row r="394" spans="1:2" x14ac:dyDescent="0.35">
      <c r="A394" s="1">
        <v>61201</v>
      </c>
      <c r="B394" s="1">
        <v>23363</v>
      </c>
    </row>
    <row r="395" spans="1:2" x14ac:dyDescent="0.35">
      <c r="A395" s="1">
        <v>61401</v>
      </c>
      <c r="B395" s="1">
        <v>23485</v>
      </c>
    </row>
    <row r="396" spans="1:2" x14ac:dyDescent="0.35">
      <c r="A396" s="1">
        <v>61601</v>
      </c>
      <c r="B396" s="1">
        <v>23607</v>
      </c>
    </row>
    <row r="397" spans="1:2" x14ac:dyDescent="0.35">
      <c r="A397" s="1">
        <v>61801</v>
      </c>
      <c r="B397" s="1">
        <v>23729</v>
      </c>
    </row>
    <row r="398" spans="1:2" x14ac:dyDescent="0.35">
      <c r="A398" s="1">
        <v>62001</v>
      </c>
      <c r="B398" s="1">
        <v>23851</v>
      </c>
    </row>
    <row r="399" spans="1:2" x14ac:dyDescent="0.35">
      <c r="A399" s="1">
        <v>62201</v>
      </c>
      <c r="B399" s="1">
        <v>23973</v>
      </c>
    </row>
    <row r="400" spans="1:2" x14ac:dyDescent="0.35">
      <c r="A400" s="1">
        <v>62401</v>
      </c>
      <c r="B400" s="1">
        <v>24095</v>
      </c>
    </row>
    <row r="401" spans="1:2" x14ac:dyDescent="0.35">
      <c r="A401" s="1">
        <v>62601</v>
      </c>
      <c r="B401" s="1">
        <v>24217</v>
      </c>
    </row>
    <row r="402" spans="1:2" x14ac:dyDescent="0.35">
      <c r="A402" s="1">
        <v>62801</v>
      </c>
      <c r="B402" s="1">
        <v>24339</v>
      </c>
    </row>
    <row r="403" spans="1:2" x14ac:dyDescent="0.35">
      <c r="A403" s="1">
        <v>63001</v>
      </c>
      <c r="B403" s="1">
        <v>24461</v>
      </c>
    </row>
    <row r="404" spans="1:2" x14ac:dyDescent="0.35">
      <c r="A404" s="1">
        <v>63201</v>
      </c>
      <c r="B404" s="1">
        <v>24583</v>
      </c>
    </row>
    <row r="405" spans="1:2" x14ac:dyDescent="0.35">
      <c r="A405" s="1">
        <v>63401</v>
      </c>
      <c r="B405" s="1">
        <v>24705</v>
      </c>
    </row>
    <row r="406" spans="1:2" x14ac:dyDescent="0.35">
      <c r="A406" s="1">
        <v>63601</v>
      </c>
      <c r="B406" s="1">
        <v>24827</v>
      </c>
    </row>
    <row r="407" spans="1:2" x14ac:dyDescent="0.35">
      <c r="A407" s="1">
        <v>63801</v>
      </c>
      <c r="B407" s="1">
        <v>24949</v>
      </c>
    </row>
    <row r="408" spans="1:2" x14ac:dyDescent="0.35">
      <c r="A408" s="1">
        <v>64001</v>
      </c>
      <c r="B408" s="1">
        <v>25071</v>
      </c>
    </row>
    <row r="409" spans="1:2" x14ac:dyDescent="0.35">
      <c r="A409" s="1">
        <v>64201</v>
      </c>
      <c r="B409" s="1">
        <v>25193</v>
      </c>
    </row>
    <row r="410" spans="1:2" x14ac:dyDescent="0.35">
      <c r="A410" s="1">
        <v>64401</v>
      </c>
      <c r="B410" s="1">
        <v>25315</v>
      </c>
    </row>
    <row r="411" spans="1:2" x14ac:dyDescent="0.35">
      <c r="A411" s="1">
        <v>64601</v>
      </c>
      <c r="B411" s="1">
        <v>25437</v>
      </c>
    </row>
    <row r="412" spans="1:2" x14ac:dyDescent="0.35">
      <c r="A412" s="1">
        <v>64801</v>
      </c>
      <c r="B412" s="1">
        <v>25559</v>
      </c>
    </row>
    <row r="413" spans="1:2" x14ac:dyDescent="0.35">
      <c r="A413" s="1">
        <v>65001</v>
      </c>
      <c r="B413" s="1">
        <v>25681</v>
      </c>
    </row>
    <row r="414" spans="1:2" x14ac:dyDescent="0.35">
      <c r="A414" s="1">
        <v>65201</v>
      </c>
      <c r="B414" s="1">
        <v>25803</v>
      </c>
    </row>
    <row r="415" spans="1:2" x14ac:dyDescent="0.35">
      <c r="A415" s="1">
        <v>65401</v>
      </c>
      <c r="B415" s="1">
        <v>25925</v>
      </c>
    </row>
    <row r="416" spans="1:2" x14ac:dyDescent="0.35">
      <c r="A416" s="1">
        <v>65601</v>
      </c>
      <c r="B416" s="1">
        <v>26047</v>
      </c>
    </row>
    <row r="417" spans="1:2" x14ac:dyDescent="0.35">
      <c r="A417" s="1">
        <v>65801</v>
      </c>
      <c r="B417" s="1">
        <v>26169</v>
      </c>
    </row>
    <row r="418" spans="1:2" x14ac:dyDescent="0.35">
      <c r="A418" s="1">
        <v>66001</v>
      </c>
      <c r="B418" s="1">
        <v>26291</v>
      </c>
    </row>
    <row r="419" spans="1:2" x14ac:dyDescent="0.35">
      <c r="A419" s="1">
        <v>66201</v>
      </c>
      <c r="B419" s="1">
        <v>26413</v>
      </c>
    </row>
    <row r="420" spans="1:2" x14ac:dyDescent="0.35">
      <c r="A420" s="1">
        <v>66401</v>
      </c>
      <c r="B420" s="1">
        <v>26535</v>
      </c>
    </row>
    <row r="421" spans="1:2" x14ac:dyDescent="0.35">
      <c r="A421" s="1">
        <v>66601</v>
      </c>
      <c r="B421" s="1">
        <v>26657</v>
      </c>
    </row>
    <row r="422" spans="1:2" x14ac:dyDescent="0.35">
      <c r="A422" s="1">
        <v>66801</v>
      </c>
      <c r="B422" s="1">
        <v>26779</v>
      </c>
    </row>
    <row r="423" spans="1:2" x14ac:dyDescent="0.35">
      <c r="A423" s="1">
        <v>67001</v>
      </c>
      <c r="B423" s="1">
        <v>26901</v>
      </c>
    </row>
    <row r="424" spans="1:2" x14ac:dyDescent="0.35">
      <c r="A424" s="1">
        <v>67201</v>
      </c>
      <c r="B424" s="1">
        <v>27023</v>
      </c>
    </row>
    <row r="425" spans="1:2" x14ac:dyDescent="0.35">
      <c r="A425" s="1">
        <v>67401</v>
      </c>
      <c r="B425" s="1">
        <v>27145</v>
      </c>
    </row>
    <row r="426" spans="1:2" x14ac:dyDescent="0.35">
      <c r="A426" s="1">
        <v>67601</v>
      </c>
      <c r="B426" s="1">
        <v>27267</v>
      </c>
    </row>
    <row r="427" spans="1:2" x14ac:dyDescent="0.35">
      <c r="A427" s="1">
        <v>67801</v>
      </c>
      <c r="B427" s="1">
        <v>27389</v>
      </c>
    </row>
    <row r="428" spans="1:2" x14ac:dyDescent="0.35">
      <c r="A428" s="1">
        <v>68001</v>
      </c>
      <c r="B428" s="1">
        <v>27511</v>
      </c>
    </row>
    <row r="429" spans="1:2" x14ac:dyDescent="0.35">
      <c r="A429" s="1">
        <v>68201</v>
      </c>
      <c r="B429" s="1">
        <v>27633</v>
      </c>
    </row>
    <row r="430" spans="1:2" x14ac:dyDescent="0.35">
      <c r="A430" s="1">
        <v>68401</v>
      </c>
      <c r="B430" s="1">
        <v>27755</v>
      </c>
    </row>
    <row r="431" spans="1:2" x14ac:dyDescent="0.35">
      <c r="A431" s="1">
        <v>68601</v>
      </c>
      <c r="B431" s="1">
        <v>27877</v>
      </c>
    </row>
    <row r="432" spans="1:2" x14ac:dyDescent="0.35">
      <c r="A432" s="1">
        <v>68801</v>
      </c>
      <c r="B432" s="1">
        <v>27999</v>
      </c>
    </row>
    <row r="433" spans="1:2" x14ac:dyDescent="0.35">
      <c r="A433" s="1">
        <v>69001</v>
      </c>
      <c r="B433" s="1">
        <v>28121</v>
      </c>
    </row>
    <row r="434" spans="1:2" x14ac:dyDescent="0.35">
      <c r="A434" s="1">
        <v>69201</v>
      </c>
      <c r="B434" s="1">
        <v>28243</v>
      </c>
    </row>
    <row r="435" spans="1:2" x14ac:dyDescent="0.35">
      <c r="A435" s="1">
        <v>69401</v>
      </c>
      <c r="B435" s="1">
        <v>28365</v>
      </c>
    </row>
    <row r="436" spans="1:2" x14ac:dyDescent="0.35">
      <c r="A436" s="1">
        <v>69601</v>
      </c>
      <c r="B436" s="1">
        <v>28487</v>
      </c>
    </row>
    <row r="437" spans="1:2" x14ac:dyDescent="0.35">
      <c r="A437" s="1">
        <v>69801</v>
      </c>
      <c r="B437" s="1">
        <v>28609</v>
      </c>
    </row>
    <row r="438" spans="1:2" x14ac:dyDescent="0.35">
      <c r="A438" s="1">
        <v>70001</v>
      </c>
      <c r="B438" s="1">
        <v>28731</v>
      </c>
    </row>
    <row r="439" spans="1:2" x14ac:dyDescent="0.35">
      <c r="A439" s="1">
        <v>70201</v>
      </c>
      <c r="B439" s="1">
        <v>28853</v>
      </c>
    </row>
    <row r="440" spans="1:2" x14ac:dyDescent="0.35">
      <c r="A440" s="1">
        <v>70401</v>
      </c>
      <c r="B440" s="1">
        <v>28975</v>
      </c>
    </row>
    <row r="441" spans="1:2" x14ac:dyDescent="0.35">
      <c r="A441" s="1">
        <v>70601</v>
      </c>
      <c r="B441" s="1">
        <v>29097</v>
      </c>
    </row>
    <row r="442" spans="1:2" x14ac:dyDescent="0.35">
      <c r="A442" s="1">
        <v>70801</v>
      </c>
      <c r="B442" s="1">
        <v>29219</v>
      </c>
    </row>
    <row r="443" spans="1:2" x14ac:dyDescent="0.35">
      <c r="A443" s="1">
        <v>71001</v>
      </c>
      <c r="B443" s="1">
        <v>29341</v>
      </c>
    </row>
    <row r="444" spans="1:2" x14ac:dyDescent="0.35">
      <c r="A444" s="1">
        <v>71201</v>
      </c>
      <c r="B444" s="1">
        <v>29463</v>
      </c>
    </row>
    <row r="445" spans="1:2" x14ac:dyDescent="0.35">
      <c r="A445" s="1">
        <v>71401</v>
      </c>
      <c r="B445" s="1">
        <v>29585</v>
      </c>
    </row>
    <row r="446" spans="1:2" x14ac:dyDescent="0.35">
      <c r="A446" s="1">
        <v>71601</v>
      </c>
      <c r="B446" s="1">
        <v>29707</v>
      </c>
    </row>
    <row r="447" spans="1:2" x14ac:dyDescent="0.35">
      <c r="A447" s="1">
        <v>71801</v>
      </c>
      <c r="B447" s="1">
        <v>29829</v>
      </c>
    </row>
    <row r="448" spans="1:2" x14ac:dyDescent="0.35">
      <c r="A448" s="1">
        <v>72001</v>
      </c>
      <c r="B448" s="1">
        <v>29951</v>
      </c>
    </row>
    <row r="449" spans="1:2" x14ac:dyDescent="0.35">
      <c r="A449" s="1">
        <v>72201</v>
      </c>
      <c r="B449" s="1">
        <v>30073</v>
      </c>
    </row>
    <row r="450" spans="1:2" x14ac:dyDescent="0.35">
      <c r="A450" s="1">
        <v>72401</v>
      </c>
      <c r="B450" s="1">
        <v>30195</v>
      </c>
    </row>
    <row r="451" spans="1:2" x14ac:dyDescent="0.35">
      <c r="A451" s="1">
        <v>72601</v>
      </c>
      <c r="B451" s="1">
        <v>30317</v>
      </c>
    </row>
    <row r="452" spans="1:2" x14ac:dyDescent="0.35">
      <c r="A452" s="1">
        <v>72801</v>
      </c>
      <c r="B452" s="1">
        <v>30439</v>
      </c>
    </row>
    <row r="453" spans="1:2" x14ac:dyDescent="0.35">
      <c r="A453" s="1">
        <v>73001</v>
      </c>
      <c r="B453" s="1">
        <v>30561</v>
      </c>
    </row>
    <row r="454" spans="1:2" x14ac:dyDescent="0.35">
      <c r="A454" s="1">
        <v>73201</v>
      </c>
      <c r="B454" s="1">
        <v>30683</v>
      </c>
    </row>
    <row r="455" spans="1:2" x14ac:dyDescent="0.35">
      <c r="A455" s="1">
        <v>73401</v>
      </c>
      <c r="B455" s="1">
        <v>30805</v>
      </c>
    </row>
    <row r="456" spans="1:2" x14ac:dyDescent="0.35">
      <c r="A456" s="1">
        <v>73601</v>
      </c>
      <c r="B456" s="1">
        <v>30927</v>
      </c>
    </row>
    <row r="457" spans="1:2" x14ac:dyDescent="0.35">
      <c r="A457" s="1">
        <v>73801</v>
      </c>
      <c r="B457" s="1">
        <v>31049</v>
      </c>
    </row>
    <row r="458" spans="1:2" x14ac:dyDescent="0.35">
      <c r="A458" s="1">
        <v>74001</v>
      </c>
      <c r="B458" s="1">
        <v>31171</v>
      </c>
    </row>
    <row r="459" spans="1:2" x14ac:dyDescent="0.35">
      <c r="A459" s="1">
        <v>74201</v>
      </c>
      <c r="B459" s="1">
        <v>31293</v>
      </c>
    </row>
    <row r="460" spans="1:2" x14ac:dyDescent="0.35">
      <c r="A460" s="1">
        <v>74401</v>
      </c>
      <c r="B460" s="1">
        <v>31415</v>
      </c>
    </row>
    <row r="461" spans="1:2" x14ac:dyDescent="0.35">
      <c r="A461" s="1">
        <v>74601</v>
      </c>
      <c r="B461" s="1">
        <v>31537</v>
      </c>
    </row>
    <row r="462" spans="1:2" x14ac:dyDescent="0.35">
      <c r="A462" s="1">
        <v>74801</v>
      </c>
      <c r="B462" s="1">
        <v>31659</v>
      </c>
    </row>
    <row r="463" spans="1:2" x14ac:dyDescent="0.35">
      <c r="A463" s="1">
        <v>75001</v>
      </c>
      <c r="B463" s="1">
        <v>31781</v>
      </c>
    </row>
    <row r="464" spans="1:2" x14ac:dyDescent="0.35">
      <c r="A464" s="1">
        <v>75201</v>
      </c>
      <c r="B464" s="1">
        <v>31903</v>
      </c>
    </row>
    <row r="465" spans="1:2" x14ac:dyDescent="0.35">
      <c r="A465" s="1">
        <v>75401</v>
      </c>
      <c r="B465" s="1">
        <v>32025</v>
      </c>
    </row>
    <row r="466" spans="1:2" x14ac:dyDescent="0.35">
      <c r="A466" s="1">
        <v>75601</v>
      </c>
      <c r="B466" s="1">
        <v>32147</v>
      </c>
    </row>
    <row r="467" spans="1:2" x14ac:dyDescent="0.35">
      <c r="A467" s="1">
        <v>75801</v>
      </c>
      <c r="B467" s="1">
        <v>32269</v>
      </c>
    </row>
    <row r="468" spans="1:2" x14ac:dyDescent="0.35">
      <c r="A468" s="1">
        <v>76001</v>
      </c>
      <c r="B468" s="1">
        <v>32391</v>
      </c>
    </row>
    <row r="469" spans="1:2" x14ac:dyDescent="0.35">
      <c r="A469" s="1">
        <v>76201</v>
      </c>
      <c r="B469" s="1">
        <v>32513</v>
      </c>
    </row>
    <row r="470" spans="1:2" x14ac:dyDescent="0.35">
      <c r="A470" s="1">
        <v>76401</v>
      </c>
      <c r="B470" s="1">
        <v>32635</v>
      </c>
    </row>
    <row r="471" spans="1:2" x14ac:dyDescent="0.35">
      <c r="A471" s="1">
        <v>76601</v>
      </c>
      <c r="B471" s="1">
        <v>32757</v>
      </c>
    </row>
    <row r="472" spans="1:2" x14ac:dyDescent="0.35">
      <c r="A472" s="1">
        <v>76801</v>
      </c>
      <c r="B472" s="1">
        <v>32879</v>
      </c>
    </row>
    <row r="473" spans="1:2" x14ac:dyDescent="0.35">
      <c r="A473" s="1">
        <v>77001</v>
      </c>
      <c r="B473" s="1">
        <v>33001</v>
      </c>
    </row>
    <row r="474" spans="1:2" x14ac:dyDescent="0.35">
      <c r="A474" s="1">
        <v>77201</v>
      </c>
      <c r="B474" s="1">
        <v>33123</v>
      </c>
    </row>
    <row r="475" spans="1:2" x14ac:dyDescent="0.35">
      <c r="A475" s="1">
        <v>77401</v>
      </c>
      <c r="B475" s="1">
        <v>33245</v>
      </c>
    </row>
    <row r="476" spans="1:2" x14ac:dyDescent="0.35">
      <c r="A476" s="1">
        <v>77601</v>
      </c>
      <c r="B476" s="1">
        <v>33367</v>
      </c>
    </row>
    <row r="477" spans="1:2" x14ac:dyDescent="0.35">
      <c r="A477" s="1">
        <v>77801</v>
      </c>
      <c r="B477" s="1">
        <v>33489</v>
      </c>
    </row>
    <row r="478" spans="1:2" x14ac:dyDescent="0.35">
      <c r="A478" s="1">
        <v>78001</v>
      </c>
      <c r="B478" s="1">
        <v>33611</v>
      </c>
    </row>
    <row r="479" spans="1:2" x14ac:dyDescent="0.35">
      <c r="A479" s="1">
        <v>78201</v>
      </c>
      <c r="B479" s="1">
        <v>33733</v>
      </c>
    </row>
    <row r="480" spans="1:2" x14ac:dyDescent="0.35">
      <c r="A480" s="1">
        <v>78401</v>
      </c>
      <c r="B480" s="1">
        <v>33855</v>
      </c>
    </row>
    <row r="481" spans="1:2" x14ac:dyDescent="0.35">
      <c r="A481" s="1">
        <v>78601</v>
      </c>
      <c r="B481" s="1">
        <v>33977</v>
      </c>
    </row>
    <row r="482" spans="1:2" x14ac:dyDescent="0.35">
      <c r="A482" s="1">
        <v>78801</v>
      </c>
      <c r="B482" s="1">
        <v>34099</v>
      </c>
    </row>
    <row r="483" spans="1:2" x14ac:dyDescent="0.35">
      <c r="A483" s="1">
        <v>79001</v>
      </c>
      <c r="B483" s="1">
        <v>34221</v>
      </c>
    </row>
    <row r="484" spans="1:2" x14ac:dyDescent="0.35">
      <c r="A484" s="1">
        <v>79201</v>
      </c>
      <c r="B484" s="1">
        <v>34343</v>
      </c>
    </row>
    <row r="485" spans="1:2" x14ac:dyDescent="0.35">
      <c r="A485" s="1">
        <v>79401</v>
      </c>
      <c r="B485" s="1">
        <v>34465</v>
      </c>
    </row>
    <row r="486" spans="1:2" x14ac:dyDescent="0.35">
      <c r="A486" s="1">
        <v>79601</v>
      </c>
      <c r="B486" s="1">
        <v>34587</v>
      </c>
    </row>
    <row r="487" spans="1:2" x14ac:dyDescent="0.35">
      <c r="A487" s="1">
        <v>79801</v>
      </c>
      <c r="B487" s="1">
        <v>34709</v>
      </c>
    </row>
  </sheetData>
  <pageMargins left="0.75" right="0.75" top="1" bottom="1" header="0.5" footer="0.5"/>
  <pageSetup paperSize="9" orientation="portrait" horizontalDpi="4294967293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FE5FF8-BBF1-4FC3-B970-F8E69F76BE35}">
  <sheetPr>
    <tabColor rgb="FF92D050"/>
  </sheetPr>
  <dimension ref="A1:K487"/>
  <sheetViews>
    <sheetView workbookViewId="0">
      <selection activeCell="B14" sqref="B14"/>
    </sheetView>
  </sheetViews>
  <sheetFormatPr defaultColWidth="8.9140625" defaultRowHeight="18" x14ac:dyDescent="0.35"/>
  <cols>
    <col min="1" max="1" width="10.9140625" style="1" customWidth="1"/>
    <col min="2" max="2" width="18.33203125" style="1" customWidth="1"/>
    <col min="3" max="3" width="11.6640625" style="1" customWidth="1"/>
    <col min="4" max="5" width="8.9140625" style="1"/>
    <col min="6" max="6" width="10.83203125" style="22" customWidth="1"/>
    <col min="7" max="7" width="9.9140625" style="22" customWidth="1"/>
    <col min="8" max="9" width="8.9140625" style="1"/>
    <col min="10" max="11" width="8.6640625" style="20" customWidth="1"/>
    <col min="12" max="16384" width="8.9140625" style="1"/>
  </cols>
  <sheetData>
    <row r="1" spans="1:8" s="2" customFormat="1" x14ac:dyDescent="0.35">
      <c r="A1" s="7" t="s">
        <v>19</v>
      </c>
      <c r="B1" s="39" t="s">
        <v>20</v>
      </c>
      <c r="C1" s="39" t="s">
        <v>16</v>
      </c>
      <c r="F1" s="38" t="s">
        <v>15</v>
      </c>
      <c r="G1" s="38" t="s">
        <v>21</v>
      </c>
      <c r="H1" s="7" t="s">
        <v>16</v>
      </c>
    </row>
    <row r="2" spans="1:8" x14ac:dyDescent="0.35">
      <c r="A2" s="1" t="s">
        <v>22</v>
      </c>
      <c r="B2" s="40">
        <v>23103</v>
      </c>
      <c r="C2" s="33"/>
      <c r="F2" s="34">
        <v>1</v>
      </c>
      <c r="G2" s="34">
        <v>1500</v>
      </c>
      <c r="H2" s="8">
        <v>0</v>
      </c>
    </row>
    <row r="3" spans="1:8" x14ac:dyDescent="0.35">
      <c r="A3" s="1" t="s">
        <v>23</v>
      </c>
      <c r="B3" s="40">
        <v>23035</v>
      </c>
      <c r="C3" s="33"/>
      <c r="F3" s="34">
        <v>1501</v>
      </c>
      <c r="G3" s="34">
        <v>1600</v>
      </c>
      <c r="H3" s="8">
        <v>108</v>
      </c>
    </row>
    <row r="4" spans="1:8" x14ac:dyDescent="0.35">
      <c r="A4" s="1" t="s">
        <v>24</v>
      </c>
      <c r="B4" s="40">
        <v>24568</v>
      </c>
      <c r="C4" s="33"/>
      <c r="F4" s="34">
        <v>1601</v>
      </c>
      <c r="G4" s="34">
        <v>1700</v>
      </c>
      <c r="H4" s="8">
        <v>118</v>
      </c>
    </row>
    <row r="5" spans="1:8" x14ac:dyDescent="0.35">
      <c r="A5" s="1" t="s">
        <v>25</v>
      </c>
      <c r="B5" s="40">
        <v>24829</v>
      </c>
      <c r="C5" s="33"/>
      <c r="F5" s="34">
        <v>1701</v>
      </c>
      <c r="G5" s="34">
        <v>1800</v>
      </c>
      <c r="H5" s="8">
        <v>127</v>
      </c>
    </row>
    <row r="6" spans="1:8" x14ac:dyDescent="0.35">
      <c r="A6" s="1" t="s">
        <v>26</v>
      </c>
      <c r="B6" s="40">
        <v>23957</v>
      </c>
      <c r="C6" s="33"/>
      <c r="F6" s="34">
        <v>1801</v>
      </c>
      <c r="G6" s="34">
        <v>1900</v>
      </c>
      <c r="H6" s="8">
        <v>137</v>
      </c>
    </row>
    <row r="7" spans="1:8" x14ac:dyDescent="0.35">
      <c r="A7" s="1" t="s">
        <v>27</v>
      </c>
      <c r="B7" s="40">
        <v>24933</v>
      </c>
      <c r="C7" s="33"/>
      <c r="F7" s="34">
        <v>1901</v>
      </c>
      <c r="G7" s="34">
        <v>2000</v>
      </c>
      <c r="H7" s="8">
        <v>146</v>
      </c>
    </row>
    <row r="8" spans="1:8" x14ac:dyDescent="0.35">
      <c r="A8" s="1" t="s">
        <v>28</v>
      </c>
      <c r="B8" s="40">
        <v>24809</v>
      </c>
      <c r="C8" s="33"/>
      <c r="F8" s="34">
        <v>2001</v>
      </c>
      <c r="G8" s="34">
        <v>2100</v>
      </c>
      <c r="H8" s="8">
        <v>156</v>
      </c>
    </row>
    <row r="9" spans="1:8" x14ac:dyDescent="0.35">
      <c r="A9" s="1" t="s">
        <v>29</v>
      </c>
      <c r="B9" s="40">
        <v>24388</v>
      </c>
      <c r="C9" s="33"/>
      <c r="F9" s="34">
        <v>2101</v>
      </c>
      <c r="G9" s="34">
        <v>2200</v>
      </c>
      <c r="H9" s="8">
        <v>157</v>
      </c>
    </row>
    <row r="10" spans="1:8" x14ac:dyDescent="0.35">
      <c r="A10" s="1" t="s">
        <v>30</v>
      </c>
      <c r="B10" s="40">
        <v>23464</v>
      </c>
      <c r="C10" s="33"/>
      <c r="F10" s="34">
        <v>2201</v>
      </c>
      <c r="G10" s="34">
        <v>2300</v>
      </c>
      <c r="H10" s="8">
        <v>167</v>
      </c>
    </row>
    <row r="11" spans="1:8" x14ac:dyDescent="0.35">
      <c r="A11" s="1" t="s">
        <v>31</v>
      </c>
      <c r="B11" s="40">
        <v>23815</v>
      </c>
      <c r="C11" s="33"/>
      <c r="F11" s="34">
        <v>2301</v>
      </c>
      <c r="G11" s="34">
        <v>2400</v>
      </c>
      <c r="H11" s="8">
        <v>176</v>
      </c>
    </row>
    <row r="12" spans="1:8" x14ac:dyDescent="0.35">
      <c r="A12" s="1" t="s">
        <v>32</v>
      </c>
      <c r="B12" s="40">
        <v>23327</v>
      </c>
      <c r="C12" s="33"/>
      <c r="F12" s="34">
        <v>2401</v>
      </c>
      <c r="G12" s="34">
        <v>2500</v>
      </c>
      <c r="H12" s="8">
        <v>186</v>
      </c>
    </row>
    <row r="13" spans="1:8" x14ac:dyDescent="0.35">
      <c r="A13" s="1" t="s">
        <v>33</v>
      </c>
      <c r="B13" s="40">
        <v>23050</v>
      </c>
      <c r="C13" s="33"/>
      <c r="F13" s="34">
        <v>2501</v>
      </c>
      <c r="G13" s="34">
        <v>2600</v>
      </c>
      <c r="H13" s="8">
        <v>195</v>
      </c>
    </row>
    <row r="14" spans="1:8" ht="18.600000000000001" thickBot="1" x14ac:dyDescent="0.4">
      <c r="A14" s="37" t="s">
        <v>34</v>
      </c>
      <c r="B14" s="41"/>
      <c r="C14" s="35"/>
      <c r="F14" s="34">
        <v>2601</v>
      </c>
      <c r="G14" s="34">
        <v>2700</v>
      </c>
      <c r="H14" s="8">
        <v>205</v>
      </c>
    </row>
    <row r="15" spans="1:8" ht="18.600000000000001" thickTop="1" x14ac:dyDescent="0.35">
      <c r="F15" s="34">
        <v>2701</v>
      </c>
      <c r="G15" s="34">
        <v>2800</v>
      </c>
      <c r="H15" s="8">
        <v>214</v>
      </c>
    </row>
    <row r="16" spans="1:8" x14ac:dyDescent="0.35">
      <c r="F16" s="34">
        <v>2801</v>
      </c>
      <c r="G16" s="34">
        <v>2900</v>
      </c>
      <c r="H16" s="8">
        <v>216</v>
      </c>
    </row>
    <row r="17" spans="6:8" x14ac:dyDescent="0.35">
      <c r="F17" s="34">
        <v>2901</v>
      </c>
      <c r="G17" s="34">
        <v>3000</v>
      </c>
      <c r="H17" s="8">
        <v>225</v>
      </c>
    </row>
    <row r="18" spans="6:8" x14ac:dyDescent="0.35">
      <c r="F18" s="34">
        <v>3001</v>
      </c>
      <c r="G18" s="34">
        <v>3100</v>
      </c>
      <c r="H18" s="8">
        <v>235</v>
      </c>
    </row>
    <row r="19" spans="6:8" x14ac:dyDescent="0.35">
      <c r="F19" s="34">
        <v>3101</v>
      </c>
      <c r="G19" s="34">
        <v>3200</v>
      </c>
      <c r="H19" s="8">
        <v>244</v>
      </c>
    </row>
    <row r="20" spans="6:8" x14ac:dyDescent="0.35">
      <c r="F20" s="34">
        <v>3201</v>
      </c>
      <c r="G20" s="34">
        <v>3300</v>
      </c>
      <c r="H20" s="8">
        <v>254</v>
      </c>
    </row>
    <row r="21" spans="6:8" x14ac:dyDescent="0.35">
      <c r="F21" s="34">
        <v>3301</v>
      </c>
      <c r="G21" s="34">
        <v>3400</v>
      </c>
      <c r="H21" s="8">
        <v>263</v>
      </c>
    </row>
    <row r="22" spans="6:8" x14ac:dyDescent="0.35">
      <c r="F22" s="34">
        <v>3401</v>
      </c>
      <c r="G22" s="34">
        <v>3500</v>
      </c>
      <c r="H22" s="8">
        <v>264</v>
      </c>
    </row>
    <row r="23" spans="6:8" x14ac:dyDescent="0.35">
      <c r="F23" s="34">
        <v>3501</v>
      </c>
      <c r="G23" s="34">
        <v>3600</v>
      </c>
      <c r="H23" s="8">
        <v>274</v>
      </c>
    </row>
    <row r="24" spans="6:8" x14ac:dyDescent="0.35">
      <c r="F24" s="34">
        <v>3601</v>
      </c>
      <c r="G24" s="34">
        <v>3700</v>
      </c>
      <c r="H24" s="8">
        <v>283</v>
      </c>
    </row>
    <row r="25" spans="6:8" x14ac:dyDescent="0.35">
      <c r="F25" s="34">
        <v>3701</v>
      </c>
      <c r="G25" s="34">
        <v>3800</v>
      </c>
      <c r="H25" s="8">
        <v>293</v>
      </c>
    </row>
    <row r="26" spans="6:8" x14ac:dyDescent="0.35">
      <c r="F26" s="34">
        <v>3801</v>
      </c>
      <c r="G26" s="34">
        <v>3900</v>
      </c>
      <c r="H26" s="8">
        <v>302</v>
      </c>
    </row>
    <row r="27" spans="6:8" x14ac:dyDescent="0.35">
      <c r="F27" s="34">
        <v>3901</v>
      </c>
      <c r="G27" s="34">
        <v>4000</v>
      </c>
      <c r="H27" s="8">
        <v>311</v>
      </c>
    </row>
    <row r="28" spans="6:8" x14ac:dyDescent="0.35">
      <c r="F28" s="34">
        <v>4001</v>
      </c>
      <c r="G28" s="34">
        <v>4100</v>
      </c>
      <c r="H28" s="8">
        <v>312</v>
      </c>
    </row>
    <row r="29" spans="6:8" x14ac:dyDescent="0.35">
      <c r="F29" s="34">
        <v>4101</v>
      </c>
      <c r="G29" s="34">
        <v>4200</v>
      </c>
      <c r="H29" s="8">
        <v>322</v>
      </c>
    </row>
    <row r="30" spans="6:8" x14ac:dyDescent="0.35">
      <c r="F30" s="34">
        <v>4201</v>
      </c>
      <c r="G30" s="34">
        <v>4300</v>
      </c>
      <c r="H30" s="8">
        <v>331</v>
      </c>
    </row>
    <row r="31" spans="6:8" x14ac:dyDescent="0.35">
      <c r="F31" s="34">
        <v>4301</v>
      </c>
      <c r="G31" s="34">
        <v>4400</v>
      </c>
      <c r="H31" s="8">
        <v>340</v>
      </c>
    </row>
    <row r="32" spans="6:8" x14ac:dyDescent="0.35">
      <c r="F32" s="34">
        <v>4401</v>
      </c>
      <c r="G32" s="34">
        <v>4500</v>
      </c>
      <c r="H32" s="8">
        <v>349</v>
      </c>
    </row>
    <row r="33" spans="6:8" x14ac:dyDescent="0.35">
      <c r="F33" s="34">
        <v>4501</v>
      </c>
      <c r="G33" s="34">
        <v>4600</v>
      </c>
      <c r="H33" s="8">
        <v>359</v>
      </c>
    </row>
    <row r="34" spans="6:8" x14ac:dyDescent="0.35">
      <c r="F34" s="34">
        <v>4601</v>
      </c>
      <c r="G34" s="34">
        <v>4700</v>
      </c>
      <c r="H34" s="8">
        <v>360</v>
      </c>
    </row>
    <row r="35" spans="6:8" x14ac:dyDescent="0.35">
      <c r="F35" s="34">
        <v>4701</v>
      </c>
      <c r="G35" s="34">
        <v>4800</v>
      </c>
      <c r="H35" s="8">
        <v>369</v>
      </c>
    </row>
    <row r="36" spans="6:8" x14ac:dyDescent="0.35">
      <c r="F36" s="34">
        <v>4801</v>
      </c>
      <c r="G36" s="34">
        <v>4900</v>
      </c>
      <c r="H36" s="8">
        <v>378</v>
      </c>
    </row>
    <row r="37" spans="6:8" x14ac:dyDescent="0.35">
      <c r="F37" s="34">
        <v>4901</v>
      </c>
      <c r="G37" s="34">
        <v>5000</v>
      </c>
      <c r="H37" s="8">
        <v>388</v>
      </c>
    </row>
    <row r="38" spans="6:8" x14ac:dyDescent="0.35">
      <c r="F38" s="34">
        <v>5001</v>
      </c>
      <c r="G38" s="34">
        <v>5100</v>
      </c>
      <c r="H38" s="8">
        <v>408</v>
      </c>
    </row>
    <row r="39" spans="6:8" x14ac:dyDescent="0.35">
      <c r="F39" s="34">
        <v>5101</v>
      </c>
      <c r="G39" s="34">
        <v>5200</v>
      </c>
      <c r="H39" s="8">
        <v>430</v>
      </c>
    </row>
    <row r="40" spans="6:8" x14ac:dyDescent="0.35">
      <c r="F40" s="34">
        <v>5201</v>
      </c>
      <c r="G40" s="34">
        <v>5300</v>
      </c>
      <c r="H40" s="8">
        <v>453</v>
      </c>
    </row>
    <row r="41" spans="6:8" x14ac:dyDescent="0.35">
      <c r="F41" s="34">
        <v>5301</v>
      </c>
      <c r="G41" s="34">
        <v>5400</v>
      </c>
      <c r="H41" s="8">
        <v>475</v>
      </c>
    </row>
    <row r="42" spans="6:8" x14ac:dyDescent="0.35">
      <c r="F42" s="34">
        <v>5401</v>
      </c>
      <c r="G42" s="34">
        <v>5500</v>
      </c>
      <c r="H42" s="8">
        <v>497</v>
      </c>
    </row>
    <row r="43" spans="6:8" x14ac:dyDescent="0.35">
      <c r="F43" s="34">
        <v>5501</v>
      </c>
      <c r="G43" s="34">
        <v>5600</v>
      </c>
      <c r="H43" s="8">
        <v>519</v>
      </c>
    </row>
    <row r="44" spans="6:8" x14ac:dyDescent="0.35">
      <c r="F44" s="34">
        <v>5601</v>
      </c>
      <c r="G44" s="34">
        <v>5700</v>
      </c>
      <c r="H44" s="8">
        <v>541</v>
      </c>
    </row>
    <row r="45" spans="6:8" x14ac:dyDescent="0.35">
      <c r="F45" s="34">
        <v>5701</v>
      </c>
      <c r="G45" s="34">
        <v>5800</v>
      </c>
      <c r="H45" s="8">
        <v>564</v>
      </c>
    </row>
    <row r="46" spans="6:8" x14ac:dyDescent="0.35">
      <c r="F46" s="34">
        <v>5801</v>
      </c>
      <c r="G46" s="34">
        <v>5900</v>
      </c>
      <c r="H46" s="8">
        <v>586</v>
      </c>
    </row>
    <row r="47" spans="6:8" x14ac:dyDescent="0.35">
      <c r="F47" s="34">
        <v>5901</v>
      </c>
      <c r="G47" s="34">
        <v>6000</v>
      </c>
      <c r="H47" s="8">
        <v>608</v>
      </c>
    </row>
    <row r="48" spans="6:8" x14ac:dyDescent="0.35">
      <c r="F48" s="34">
        <v>6001</v>
      </c>
      <c r="G48" s="34">
        <v>6100</v>
      </c>
      <c r="H48" s="8">
        <v>630</v>
      </c>
    </row>
    <row r="49" spans="6:8" x14ac:dyDescent="0.35">
      <c r="F49" s="34">
        <v>6101</v>
      </c>
      <c r="G49" s="34">
        <v>6200</v>
      </c>
      <c r="H49" s="8">
        <v>652</v>
      </c>
    </row>
    <row r="50" spans="6:8" x14ac:dyDescent="0.35">
      <c r="F50" s="34">
        <v>6201</v>
      </c>
      <c r="G50" s="34">
        <v>6300</v>
      </c>
      <c r="H50" s="8">
        <v>675</v>
      </c>
    </row>
    <row r="51" spans="6:8" x14ac:dyDescent="0.35">
      <c r="F51" s="34">
        <v>6301</v>
      </c>
      <c r="G51" s="34">
        <v>6400</v>
      </c>
      <c r="H51" s="8">
        <v>697</v>
      </c>
    </row>
    <row r="52" spans="6:8" x14ac:dyDescent="0.35">
      <c r="F52" s="34">
        <v>6401</v>
      </c>
      <c r="G52" s="34">
        <v>6500</v>
      </c>
      <c r="H52" s="8">
        <v>719</v>
      </c>
    </row>
    <row r="53" spans="6:8" x14ac:dyDescent="0.35">
      <c r="F53" s="34">
        <v>6501</v>
      </c>
      <c r="G53" s="34">
        <v>6600</v>
      </c>
      <c r="H53" s="8">
        <v>741</v>
      </c>
    </row>
    <row r="54" spans="6:8" x14ac:dyDescent="0.35">
      <c r="F54" s="34">
        <v>6601</v>
      </c>
      <c r="G54" s="34">
        <v>6700</v>
      </c>
      <c r="H54" s="8">
        <v>764</v>
      </c>
    </row>
    <row r="55" spans="6:8" x14ac:dyDescent="0.35">
      <c r="F55" s="34">
        <v>6701</v>
      </c>
      <c r="G55" s="34">
        <v>6800</v>
      </c>
      <c r="H55" s="8">
        <v>786</v>
      </c>
    </row>
    <row r="56" spans="6:8" x14ac:dyDescent="0.35">
      <c r="F56" s="34">
        <v>6801</v>
      </c>
      <c r="G56" s="34">
        <v>6900</v>
      </c>
      <c r="H56" s="8">
        <v>808</v>
      </c>
    </row>
    <row r="57" spans="6:8" x14ac:dyDescent="0.35">
      <c r="F57" s="34">
        <v>6901</v>
      </c>
      <c r="G57" s="34">
        <v>7000</v>
      </c>
      <c r="H57" s="8">
        <v>830</v>
      </c>
    </row>
    <row r="58" spans="6:8" x14ac:dyDescent="0.35">
      <c r="F58" s="34">
        <v>7001</v>
      </c>
      <c r="G58" s="34">
        <v>7100</v>
      </c>
      <c r="H58" s="8">
        <v>852</v>
      </c>
    </row>
    <row r="59" spans="6:8" x14ac:dyDescent="0.35">
      <c r="F59" s="34">
        <v>7101</v>
      </c>
      <c r="G59" s="34">
        <v>7200</v>
      </c>
      <c r="H59" s="8">
        <v>875</v>
      </c>
    </row>
    <row r="60" spans="6:8" x14ac:dyDescent="0.35">
      <c r="F60" s="34">
        <v>7201</v>
      </c>
      <c r="G60" s="34">
        <v>7300</v>
      </c>
      <c r="H60" s="8">
        <v>897</v>
      </c>
    </row>
    <row r="61" spans="6:8" x14ac:dyDescent="0.35">
      <c r="F61" s="34">
        <v>7301</v>
      </c>
      <c r="G61" s="34">
        <v>7400</v>
      </c>
      <c r="H61" s="8">
        <v>919</v>
      </c>
    </row>
    <row r="62" spans="6:8" x14ac:dyDescent="0.35">
      <c r="F62" s="34">
        <v>7401</v>
      </c>
      <c r="G62" s="34">
        <v>7500</v>
      </c>
      <c r="H62" s="8">
        <v>941</v>
      </c>
    </row>
    <row r="63" spans="6:8" x14ac:dyDescent="0.35">
      <c r="F63" s="34">
        <v>7501</v>
      </c>
      <c r="G63" s="34">
        <v>7600</v>
      </c>
      <c r="H63" s="8">
        <v>963</v>
      </c>
    </row>
    <row r="64" spans="6:8" x14ac:dyDescent="0.35">
      <c r="F64" s="34">
        <v>7601</v>
      </c>
      <c r="G64" s="34">
        <v>7700</v>
      </c>
      <c r="H64" s="8">
        <v>986</v>
      </c>
    </row>
    <row r="65" spans="6:8" x14ac:dyDescent="0.35">
      <c r="F65" s="34">
        <v>7701</v>
      </c>
      <c r="G65" s="34">
        <v>7800</v>
      </c>
      <c r="H65" s="8">
        <v>1008</v>
      </c>
    </row>
    <row r="66" spans="6:8" x14ac:dyDescent="0.35">
      <c r="F66" s="34">
        <v>7801</v>
      </c>
      <c r="G66" s="34">
        <v>7900</v>
      </c>
      <c r="H66" s="8">
        <v>1030</v>
      </c>
    </row>
    <row r="67" spans="6:8" x14ac:dyDescent="0.35">
      <c r="F67" s="34">
        <v>7901</v>
      </c>
      <c r="G67" s="34">
        <v>8000</v>
      </c>
      <c r="H67" s="8">
        <v>1052</v>
      </c>
    </row>
    <row r="68" spans="6:8" x14ac:dyDescent="0.35">
      <c r="F68" s="34">
        <v>8001</v>
      </c>
      <c r="G68" s="34">
        <v>8100</v>
      </c>
      <c r="H68" s="8">
        <v>1074</v>
      </c>
    </row>
    <row r="69" spans="6:8" x14ac:dyDescent="0.35">
      <c r="F69" s="34">
        <v>8101</v>
      </c>
      <c r="G69" s="34">
        <v>8200</v>
      </c>
      <c r="H69" s="8">
        <v>1097</v>
      </c>
    </row>
    <row r="70" spans="6:8" x14ac:dyDescent="0.35">
      <c r="F70" s="34">
        <v>8201</v>
      </c>
      <c r="G70" s="34">
        <v>8300</v>
      </c>
      <c r="H70" s="8">
        <v>1119</v>
      </c>
    </row>
    <row r="71" spans="6:8" x14ac:dyDescent="0.35">
      <c r="F71" s="34">
        <v>8301</v>
      </c>
      <c r="G71" s="34">
        <v>8400</v>
      </c>
      <c r="H71" s="8">
        <v>1141</v>
      </c>
    </row>
    <row r="72" spans="6:8" x14ac:dyDescent="0.35">
      <c r="F72" s="34">
        <v>8401</v>
      </c>
      <c r="G72" s="34">
        <v>8500</v>
      </c>
      <c r="H72" s="8">
        <v>1163</v>
      </c>
    </row>
    <row r="73" spans="6:8" x14ac:dyDescent="0.35">
      <c r="F73" s="34">
        <v>8501</v>
      </c>
      <c r="G73" s="34">
        <v>8600</v>
      </c>
      <c r="H73" s="8">
        <v>1185</v>
      </c>
    </row>
    <row r="74" spans="6:8" x14ac:dyDescent="0.35">
      <c r="F74" s="34">
        <v>8601</v>
      </c>
      <c r="G74" s="34">
        <v>8700</v>
      </c>
      <c r="H74" s="8">
        <v>1208</v>
      </c>
    </row>
    <row r="75" spans="6:8" x14ac:dyDescent="0.35">
      <c r="F75" s="34">
        <v>8701</v>
      </c>
      <c r="G75" s="34">
        <v>8800</v>
      </c>
      <c r="H75" s="8">
        <v>1230</v>
      </c>
    </row>
    <row r="76" spans="6:8" x14ac:dyDescent="0.35">
      <c r="F76" s="34">
        <v>8801</v>
      </c>
      <c r="G76" s="34">
        <v>8900</v>
      </c>
      <c r="H76" s="8">
        <v>1252</v>
      </c>
    </row>
    <row r="77" spans="6:8" x14ac:dyDescent="0.35">
      <c r="F77" s="34">
        <v>8901</v>
      </c>
      <c r="G77" s="34">
        <v>9000</v>
      </c>
      <c r="H77" s="8">
        <v>1274</v>
      </c>
    </row>
    <row r="78" spans="6:8" x14ac:dyDescent="0.35">
      <c r="F78" s="34">
        <v>9001</v>
      </c>
      <c r="G78" s="34">
        <v>9100</v>
      </c>
      <c r="H78" s="8">
        <v>1296</v>
      </c>
    </row>
    <row r="79" spans="6:8" x14ac:dyDescent="0.35">
      <c r="F79" s="34">
        <v>9101</v>
      </c>
      <c r="G79" s="34">
        <v>9200</v>
      </c>
      <c r="H79" s="8">
        <v>1319</v>
      </c>
    </row>
    <row r="80" spans="6:8" x14ac:dyDescent="0.35">
      <c r="F80" s="34">
        <v>9201</v>
      </c>
      <c r="G80" s="34">
        <v>9300</v>
      </c>
      <c r="H80" s="8">
        <v>1341</v>
      </c>
    </row>
    <row r="81" spans="6:8" x14ac:dyDescent="0.35">
      <c r="F81" s="34">
        <v>9301</v>
      </c>
      <c r="G81" s="34">
        <v>9400</v>
      </c>
      <c r="H81" s="8">
        <v>1363</v>
      </c>
    </row>
    <row r="82" spans="6:8" x14ac:dyDescent="0.35">
      <c r="F82" s="34">
        <v>9401</v>
      </c>
      <c r="G82" s="34">
        <v>9500</v>
      </c>
      <c r="H82" s="8">
        <v>1385</v>
      </c>
    </row>
    <row r="83" spans="6:8" x14ac:dyDescent="0.35">
      <c r="F83" s="34">
        <v>9501</v>
      </c>
      <c r="G83" s="34">
        <v>9600</v>
      </c>
      <c r="H83" s="8">
        <v>1407</v>
      </c>
    </row>
    <row r="84" spans="6:8" x14ac:dyDescent="0.35">
      <c r="F84" s="34">
        <v>9601</v>
      </c>
      <c r="G84" s="34">
        <v>9700</v>
      </c>
      <c r="H84" s="8">
        <v>1430</v>
      </c>
    </row>
    <row r="85" spans="6:8" x14ac:dyDescent="0.35">
      <c r="F85" s="34">
        <v>9701</v>
      </c>
      <c r="G85" s="34">
        <v>9800</v>
      </c>
      <c r="H85" s="8">
        <v>1452</v>
      </c>
    </row>
    <row r="86" spans="6:8" x14ac:dyDescent="0.35">
      <c r="F86" s="34">
        <v>9801</v>
      </c>
      <c r="G86" s="34">
        <v>9900</v>
      </c>
      <c r="H86" s="8">
        <v>1474</v>
      </c>
    </row>
    <row r="87" spans="6:8" x14ac:dyDescent="0.35">
      <c r="F87" s="34">
        <v>9901</v>
      </c>
      <c r="G87" s="34">
        <v>10000</v>
      </c>
      <c r="H87" s="8">
        <v>1496</v>
      </c>
    </row>
    <row r="88" spans="6:8" x14ac:dyDescent="0.35">
      <c r="F88" s="34">
        <v>10001</v>
      </c>
      <c r="G88" s="34">
        <v>10100</v>
      </c>
      <c r="H88" s="8">
        <v>1518</v>
      </c>
    </row>
    <row r="89" spans="6:8" x14ac:dyDescent="0.35">
      <c r="F89" s="34">
        <v>10101</v>
      </c>
      <c r="G89" s="34">
        <v>10200</v>
      </c>
      <c r="H89" s="8">
        <v>1541</v>
      </c>
    </row>
    <row r="90" spans="6:8" x14ac:dyDescent="0.35">
      <c r="F90" s="34">
        <v>10201</v>
      </c>
      <c r="G90" s="34">
        <v>10300</v>
      </c>
      <c r="H90" s="8">
        <v>1563</v>
      </c>
    </row>
    <row r="91" spans="6:8" x14ac:dyDescent="0.35">
      <c r="F91" s="34">
        <v>10301</v>
      </c>
      <c r="G91" s="34">
        <v>10400</v>
      </c>
      <c r="H91" s="8">
        <v>1586</v>
      </c>
    </row>
    <row r="92" spans="6:8" x14ac:dyDescent="0.35">
      <c r="F92" s="34">
        <v>10401</v>
      </c>
      <c r="G92" s="34">
        <v>10500</v>
      </c>
      <c r="H92" s="8">
        <v>1608</v>
      </c>
    </row>
    <row r="93" spans="6:8" x14ac:dyDescent="0.35">
      <c r="F93" s="34">
        <v>10501</v>
      </c>
      <c r="G93" s="34">
        <v>10600</v>
      </c>
      <c r="H93" s="8">
        <v>1631</v>
      </c>
    </row>
    <row r="94" spans="6:8" x14ac:dyDescent="0.35">
      <c r="F94" s="34">
        <v>10601</v>
      </c>
      <c r="G94" s="34">
        <v>10700</v>
      </c>
      <c r="H94" s="8">
        <v>1653</v>
      </c>
    </row>
    <row r="95" spans="6:8" x14ac:dyDescent="0.35">
      <c r="F95" s="34">
        <v>10701</v>
      </c>
      <c r="G95" s="34">
        <v>10800</v>
      </c>
      <c r="H95" s="8">
        <v>1676</v>
      </c>
    </row>
    <row r="96" spans="6:8" x14ac:dyDescent="0.35">
      <c r="F96" s="34">
        <v>10801</v>
      </c>
      <c r="G96" s="34">
        <v>10900</v>
      </c>
      <c r="H96" s="8">
        <v>1701</v>
      </c>
    </row>
    <row r="97" spans="6:8" x14ac:dyDescent="0.35">
      <c r="F97" s="34">
        <v>10901</v>
      </c>
      <c r="G97" s="34">
        <v>11000</v>
      </c>
      <c r="H97" s="8">
        <v>1731</v>
      </c>
    </row>
    <row r="98" spans="6:8" x14ac:dyDescent="0.35">
      <c r="F98" s="34">
        <v>11001</v>
      </c>
      <c r="G98" s="34">
        <v>11100</v>
      </c>
      <c r="H98" s="8">
        <v>1760</v>
      </c>
    </row>
    <row r="99" spans="6:8" x14ac:dyDescent="0.35">
      <c r="F99" s="34">
        <v>11101</v>
      </c>
      <c r="G99" s="34">
        <v>11200</v>
      </c>
      <c r="H99" s="8">
        <v>1790</v>
      </c>
    </row>
    <row r="100" spans="6:8" x14ac:dyDescent="0.35">
      <c r="F100" s="34">
        <v>11201</v>
      </c>
      <c r="G100" s="34">
        <v>11300</v>
      </c>
      <c r="H100" s="8">
        <v>1819</v>
      </c>
    </row>
    <row r="101" spans="6:8" x14ac:dyDescent="0.35">
      <c r="F101" s="34">
        <v>11301</v>
      </c>
      <c r="G101" s="34">
        <v>11400</v>
      </c>
      <c r="H101" s="8">
        <v>1849</v>
      </c>
    </row>
    <row r="102" spans="6:8" x14ac:dyDescent="0.35">
      <c r="F102" s="34">
        <v>11401</v>
      </c>
      <c r="G102" s="34">
        <v>11500</v>
      </c>
      <c r="H102" s="8">
        <v>1878</v>
      </c>
    </row>
    <row r="103" spans="6:8" x14ac:dyDescent="0.35">
      <c r="F103" s="34">
        <v>11501</v>
      </c>
      <c r="G103" s="34">
        <v>11600</v>
      </c>
      <c r="H103" s="8">
        <v>1908</v>
      </c>
    </row>
    <row r="104" spans="6:8" x14ac:dyDescent="0.35">
      <c r="F104" s="34">
        <v>11601</v>
      </c>
      <c r="G104" s="34">
        <v>11700</v>
      </c>
      <c r="H104" s="8">
        <v>1937</v>
      </c>
    </row>
    <row r="105" spans="6:8" x14ac:dyDescent="0.35">
      <c r="F105" s="34">
        <v>11701</v>
      </c>
      <c r="G105" s="34">
        <v>11800</v>
      </c>
      <c r="H105" s="8">
        <v>1967</v>
      </c>
    </row>
    <row r="106" spans="6:8" x14ac:dyDescent="0.35">
      <c r="F106" s="34">
        <v>11801</v>
      </c>
      <c r="G106" s="34">
        <v>11900</v>
      </c>
      <c r="H106" s="8">
        <v>1996</v>
      </c>
    </row>
    <row r="107" spans="6:8" x14ac:dyDescent="0.35">
      <c r="F107" s="34">
        <v>11901</v>
      </c>
      <c r="G107" s="34">
        <v>12000</v>
      </c>
      <c r="H107" s="8">
        <v>2026</v>
      </c>
    </row>
    <row r="108" spans="6:8" x14ac:dyDescent="0.35">
      <c r="F108" s="34">
        <v>12001</v>
      </c>
      <c r="G108" s="34">
        <v>12100</v>
      </c>
      <c r="H108" s="8">
        <v>2056</v>
      </c>
    </row>
    <row r="109" spans="6:8" x14ac:dyDescent="0.35">
      <c r="F109" s="34">
        <v>12101</v>
      </c>
      <c r="G109" s="34">
        <v>12200</v>
      </c>
      <c r="H109" s="8">
        <v>2085</v>
      </c>
    </row>
    <row r="110" spans="6:8" x14ac:dyDescent="0.35">
      <c r="F110" s="34">
        <v>12201</v>
      </c>
      <c r="G110" s="34">
        <v>12300</v>
      </c>
      <c r="H110" s="8">
        <v>2115</v>
      </c>
    </row>
    <row r="111" spans="6:8" x14ac:dyDescent="0.35">
      <c r="F111" s="34">
        <v>12301</v>
      </c>
      <c r="G111" s="34">
        <v>12400</v>
      </c>
      <c r="H111" s="8">
        <v>2144</v>
      </c>
    </row>
    <row r="112" spans="6:8" x14ac:dyDescent="0.35">
      <c r="F112" s="34">
        <v>12401</v>
      </c>
      <c r="G112" s="34">
        <v>12500</v>
      </c>
      <c r="H112" s="8">
        <v>2174</v>
      </c>
    </row>
    <row r="113" spans="6:8" x14ac:dyDescent="0.35">
      <c r="F113" s="34">
        <v>12501</v>
      </c>
      <c r="G113" s="34">
        <v>12600</v>
      </c>
      <c r="H113" s="8">
        <v>2204</v>
      </c>
    </row>
    <row r="114" spans="6:8" x14ac:dyDescent="0.35">
      <c r="F114" s="34">
        <v>12601</v>
      </c>
      <c r="G114" s="34">
        <v>12700</v>
      </c>
      <c r="H114" s="8">
        <v>2233</v>
      </c>
    </row>
    <row r="115" spans="6:8" x14ac:dyDescent="0.35">
      <c r="F115" s="34">
        <v>12701</v>
      </c>
      <c r="G115" s="34">
        <v>12800</v>
      </c>
      <c r="H115" s="8">
        <v>2263</v>
      </c>
    </row>
    <row r="116" spans="6:8" x14ac:dyDescent="0.35">
      <c r="F116" s="34">
        <v>12801</v>
      </c>
      <c r="G116" s="34">
        <v>12900</v>
      </c>
      <c r="H116" s="8">
        <v>2292</v>
      </c>
    </row>
    <row r="117" spans="6:8" x14ac:dyDescent="0.35">
      <c r="F117" s="34">
        <v>12901</v>
      </c>
      <c r="G117" s="34">
        <v>13000</v>
      </c>
      <c r="H117" s="8">
        <v>2322</v>
      </c>
    </row>
    <row r="118" spans="6:8" x14ac:dyDescent="0.35">
      <c r="F118" s="34">
        <v>13001</v>
      </c>
      <c r="G118" s="34">
        <v>13100</v>
      </c>
      <c r="H118" s="8">
        <v>2352</v>
      </c>
    </row>
    <row r="119" spans="6:8" x14ac:dyDescent="0.35">
      <c r="F119" s="34">
        <v>13101</v>
      </c>
      <c r="G119" s="34">
        <v>13200</v>
      </c>
      <c r="H119" s="8">
        <v>2381</v>
      </c>
    </row>
    <row r="120" spans="6:8" x14ac:dyDescent="0.35">
      <c r="F120" s="34">
        <v>13201</v>
      </c>
      <c r="G120" s="34">
        <v>13300</v>
      </c>
      <c r="H120" s="8">
        <v>2411</v>
      </c>
    </row>
    <row r="121" spans="6:8" x14ac:dyDescent="0.35">
      <c r="F121" s="34">
        <v>13301</v>
      </c>
      <c r="G121" s="34">
        <v>13400</v>
      </c>
      <c r="H121" s="8">
        <v>2440</v>
      </c>
    </row>
    <row r="122" spans="6:8" x14ac:dyDescent="0.35">
      <c r="F122" s="34">
        <v>13401</v>
      </c>
      <c r="G122" s="34">
        <v>13500</v>
      </c>
      <c r="H122" s="8">
        <v>2470</v>
      </c>
    </row>
    <row r="123" spans="6:8" x14ac:dyDescent="0.35">
      <c r="F123" s="34">
        <v>13501</v>
      </c>
      <c r="G123" s="34">
        <v>13600</v>
      </c>
      <c r="H123" s="8">
        <v>2500</v>
      </c>
    </row>
    <row r="124" spans="6:8" x14ac:dyDescent="0.35">
      <c r="F124" s="34">
        <v>13601</v>
      </c>
      <c r="G124" s="34">
        <v>13700</v>
      </c>
      <c r="H124" s="8">
        <v>2529</v>
      </c>
    </row>
    <row r="125" spans="6:8" x14ac:dyDescent="0.35">
      <c r="F125" s="34">
        <v>13701</v>
      </c>
      <c r="G125" s="34">
        <v>13800</v>
      </c>
      <c r="H125" s="8">
        <v>2559</v>
      </c>
    </row>
    <row r="126" spans="6:8" x14ac:dyDescent="0.35">
      <c r="F126" s="34">
        <v>13801</v>
      </c>
      <c r="G126" s="34">
        <v>13900</v>
      </c>
      <c r="H126" s="8">
        <v>2588</v>
      </c>
    </row>
    <row r="127" spans="6:8" x14ac:dyDescent="0.35">
      <c r="F127" s="34">
        <v>13901</v>
      </c>
      <c r="G127" s="34">
        <v>14000</v>
      </c>
      <c r="H127" s="8">
        <v>2618</v>
      </c>
    </row>
    <row r="128" spans="6:8" x14ac:dyDescent="0.35">
      <c r="F128" s="34">
        <v>14001</v>
      </c>
      <c r="G128" s="34">
        <v>14100</v>
      </c>
      <c r="H128" s="8">
        <v>2647</v>
      </c>
    </row>
    <row r="129" spans="6:8" x14ac:dyDescent="0.35">
      <c r="F129" s="34">
        <v>14101</v>
      </c>
      <c r="G129" s="34">
        <v>14200</v>
      </c>
      <c r="H129" s="8">
        <v>2677</v>
      </c>
    </row>
    <row r="130" spans="6:8" x14ac:dyDescent="0.35">
      <c r="F130" s="34">
        <v>14201</v>
      </c>
      <c r="G130" s="34">
        <v>14300</v>
      </c>
      <c r="H130" s="8">
        <v>2707</v>
      </c>
    </row>
    <row r="131" spans="6:8" x14ac:dyDescent="0.35">
      <c r="F131" s="34">
        <v>14301</v>
      </c>
      <c r="G131" s="34">
        <v>14400</v>
      </c>
      <c r="H131" s="8">
        <v>2736</v>
      </c>
    </row>
    <row r="132" spans="6:8" x14ac:dyDescent="0.35">
      <c r="F132" s="34">
        <v>14401</v>
      </c>
      <c r="G132" s="34">
        <v>14500</v>
      </c>
      <c r="H132" s="8">
        <v>2766</v>
      </c>
    </row>
    <row r="133" spans="6:8" x14ac:dyDescent="0.35">
      <c r="F133" s="34">
        <v>14501</v>
      </c>
      <c r="G133" s="34">
        <v>14600</v>
      </c>
      <c r="H133" s="8">
        <v>2795</v>
      </c>
    </row>
    <row r="134" spans="6:8" x14ac:dyDescent="0.35">
      <c r="F134" s="34">
        <v>14601</v>
      </c>
      <c r="G134" s="34">
        <v>14700</v>
      </c>
      <c r="H134" s="8">
        <v>2825</v>
      </c>
    </row>
    <row r="135" spans="6:8" x14ac:dyDescent="0.35">
      <c r="F135" s="34">
        <v>14701</v>
      </c>
      <c r="G135" s="34">
        <v>14800</v>
      </c>
      <c r="H135" s="8">
        <v>2855</v>
      </c>
    </row>
    <row r="136" spans="6:8" x14ac:dyDescent="0.35">
      <c r="F136" s="34">
        <v>14801</v>
      </c>
      <c r="G136" s="34">
        <v>14900</v>
      </c>
      <c r="H136" s="8">
        <v>2884</v>
      </c>
    </row>
    <row r="137" spans="6:8" x14ac:dyDescent="0.35">
      <c r="F137" s="34">
        <v>14901</v>
      </c>
      <c r="G137" s="34">
        <v>15000</v>
      </c>
      <c r="H137" s="8">
        <v>2914</v>
      </c>
    </row>
    <row r="138" spans="6:8" x14ac:dyDescent="0.35">
      <c r="F138" s="34">
        <v>15001</v>
      </c>
      <c r="G138" s="34">
        <v>15100</v>
      </c>
      <c r="H138" s="8">
        <v>2943</v>
      </c>
    </row>
    <row r="139" spans="6:8" x14ac:dyDescent="0.35">
      <c r="F139" s="34">
        <v>15101</v>
      </c>
      <c r="G139" s="34">
        <v>15200</v>
      </c>
      <c r="H139" s="8">
        <v>2973</v>
      </c>
    </row>
    <row r="140" spans="6:8" x14ac:dyDescent="0.35">
      <c r="F140" s="34">
        <v>15201</v>
      </c>
      <c r="G140" s="34">
        <v>15300</v>
      </c>
      <c r="H140" s="8">
        <v>3002</v>
      </c>
    </row>
    <row r="141" spans="6:8" x14ac:dyDescent="0.35">
      <c r="F141" s="34">
        <v>15301</v>
      </c>
      <c r="G141" s="34">
        <v>15400</v>
      </c>
      <c r="H141" s="8">
        <v>3032</v>
      </c>
    </row>
    <row r="142" spans="6:8" x14ac:dyDescent="0.35">
      <c r="F142" s="34">
        <v>15401</v>
      </c>
      <c r="G142" s="34">
        <v>15500</v>
      </c>
      <c r="H142" s="8">
        <v>3062</v>
      </c>
    </row>
    <row r="143" spans="6:8" x14ac:dyDescent="0.35">
      <c r="F143" s="34">
        <v>15501</v>
      </c>
      <c r="G143" s="34">
        <v>15600</v>
      </c>
      <c r="H143" s="8">
        <v>3091</v>
      </c>
    </row>
    <row r="144" spans="6:8" x14ac:dyDescent="0.35">
      <c r="F144" s="34">
        <v>15601</v>
      </c>
      <c r="G144" s="34">
        <v>15700</v>
      </c>
      <c r="H144" s="8">
        <v>3121</v>
      </c>
    </row>
    <row r="145" spans="6:8" x14ac:dyDescent="0.35">
      <c r="F145" s="34">
        <v>15701</v>
      </c>
      <c r="G145" s="34">
        <v>15800</v>
      </c>
      <c r="H145" s="8">
        <v>3150</v>
      </c>
    </row>
    <row r="146" spans="6:8" x14ac:dyDescent="0.35">
      <c r="F146" s="34">
        <v>15801</v>
      </c>
      <c r="G146" s="34">
        <v>15900</v>
      </c>
      <c r="H146" s="8">
        <v>3180</v>
      </c>
    </row>
    <row r="147" spans="6:8" x14ac:dyDescent="0.35">
      <c r="F147" s="34">
        <v>15901</v>
      </c>
      <c r="G147" s="34">
        <v>16000</v>
      </c>
      <c r="H147" s="8">
        <v>3210</v>
      </c>
    </row>
    <row r="148" spans="6:8" x14ac:dyDescent="0.35">
      <c r="F148" s="34">
        <v>16001</v>
      </c>
      <c r="G148" s="34">
        <v>16100</v>
      </c>
      <c r="H148" s="8">
        <v>3239</v>
      </c>
    </row>
    <row r="149" spans="6:8" x14ac:dyDescent="0.35">
      <c r="F149" s="34">
        <v>16101</v>
      </c>
      <c r="G149" s="34">
        <v>16200</v>
      </c>
      <c r="H149" s="8">
        <v>3269</v>
      </c>
    </row>
    <row r="150" spans="6:8" x14ac:dyDescent="0.35">
      <c r="F150" s="34">
        <v>16201</v>
      </c>
      <c r="G150" s="34">
        <v>16300</v>
      </c>
      <c r="H150" s="8">
        <v>3298</v>
      </c>
    </row>
    <row r="151" spans="6:8" x14ac:dyDescent="0.35">
      <c r="F151" s="34">
        <v>16301</v>
      </c>
      <c r="G151" s="34">
        <v>16400</v>
      </c>
      <c r="H151" s="8">
        <v>3328</v>
      </c>
    </row>
    <row r="152" spans="6:8" x14ac:dyDescent="0.35">
      <c r="F152" s="34">
        <v>16401</v>
      </c>
      <c r="G152" s="34">
        <v>16500</v>
      </c>
      <c r="H152" s="8">
        <v>3358</v>
      </c>
    </row>
    <row r="153" spans="6:8" x14ac:dyDescent="0.35">
      <c r="F153" s="34">
        <v>16501</v>
      </c>
      <c r="G153" s="34">
        <v>16600</v>
      </c>
      <c r="H153" s="8">
        <v>3387</v>
      </c>
    </row>
    <row r="154" spans="6:8" x14ac:dyDescent="0.35">
      <c r="F154" s="34">
        <v>16601</v>
      </c>
      <c r="G154" s="34">
        <v>16700</v>
      </c>
      <c r="H154" s="8">
        <v>3417</v>
      </c>
    </row>
    <row r="155" spans="6:8" x14ac:dyDescent="0.35">
      <c r="F155" s="34">
        <v>16701</v>
      </c>
      <c r="G155" s="34">
        <v>16800</v>
      </c>
      <c r="H155" s="8">
        <v>3446</v>
      </c>
    </row>
    <row r="156" spans="6:8" x14ac:dyDescent="0.35">
      <c r="F156" s="34">
        <v>16801</v>
      </c>
      <c r="G156" s="34">
        <v>16900</v>
      </c>
      <c r="H156" s="8">
        <v>3476</v>
      </c>
    </row>
    <row r="157" spans="6:8" x14ac:dyDescent="0.35">
      <c r="F157" s="34">
        <v>16901</v>
      </c>
      <c r="G157" s="34">
        <v>17000</v>
      </c>
      <c r="H157" s="8">
        <v>3506</v>
      </c>
    </row>
    <row r="158" spans="6:8" x14ac:dyDescent="0.35">
      <c r="F158" s="34">
        <v>17001</v>
      </c>
      <c r="G158" s="34">
        <v>17100</v>
      </c>
      <c r="H158" s="8">
        <v>3535</v>
      </c>
    </row>
    <row r="159" spans="6:8" x14ac:dyDescent="0.35">
      <c r="F159" s="34">
        <v>17101</v>
      </c>
      <c r="G159" s="34">
        <v>17200</v>
      </c>
      <c r="H159" s="8">
        <v>3565</v>
      </c>
    </row>
    <row r="160" spans="6:8" x14ac:dyDescent="0.35">
      <c r="F160" s="34">
        <v>17201</v>
      </c>
      <c r="G160" s="34">
        <v>17300</v>
      </c>
      <c r="H160" s="8">
        <v>3594</v>
      </c>
    </row>
    <row r="161" spans="6:8" x14ac:dyDescent="0.35">
      <c r="F161" s="34">
        <v>17301</v>
      </c>
      <c r="G161" s="34">
        <v>17400</v>
      </c>
      <c r="H161" s="8">
        <v>3624</v>
      </c>
    </row>
    <row r="162" spans="6:8" x14ac:dyDescent="0.35">
      <c r="F162" s="34">
        <v>17401</v>
      </c>
      <c r="G162" s="34">
        <v>17500</v>
      </c>
      <c r="H162" s="8">
        <v>3654</v>
      </c>
    </row>
    <row r="163" spans="6:8" x14ac:dyDescent="0.35">
      <c r="F163" s="34">
        <v>17501</v>
      </c>
      <c r="G163" s="34">
        <v>17600</v>
      </c>
      <c r="H163" s="8">
        <v>3683</v>
      </c>
    </row>
    <row r="164" spans="6:8" x14ac:dyDescent="0.35">
      <c r="F164" s="34">
        <v>17601</v>
      </c>
      <c r="G164" s="34">
        <v>17700</v>
      </c>
      <c r="H164" s="8">
        <v>3713</v>
      </c>
    </row>
    <row r="165" spans="6:8" x14ac:dyDescent="0.35">
      <c r="F165" s="34">
        <v>17701</v>
      </c>
      <c r="G165" s="34">
        <v>17800</v>
      </c>
      <c r="H165" s="8">
        <v>3742</v>
      </c>
    </row>
    <row r="166" spans="6:8" x14ac:dyDescent="0.35">
      <c r="F166" s="34">
        <v>17801</v>
      </c>
      <c r="G166" s="34">
        <v>17900</v>
      </c>
      <c r="H166" s="8">
        <v>3772</v>
      </c>
    </row>
    <row r="167" spans="6:8" x14ac:dyDescent="0.35">
      <c r="F167" s="34">
        <v>17901</v>
      </c>
      <c r="G167" s="34">
        <v>18000</v>
      </c>
      <c r="H167" s="8">
        <v>3801</v>
      </c>
    </row>
    <row r="168" spans="6:8" x14ac:dyDescent="0.35">
      <c r="F168" s="34">
        <v>18001</v>
      </c>
      <c r="G168" s="34">
        <v>18100</v>
      </c>
      <c r="H168" s="8">
        <v>3831</v>
      </c>
    </row>
    <row r="169" spans="6:8" x14ac:dyDescent="0.35">
      <c r="F169" s="34">
        <v>18101</v>
      </c>
      <c r="G169" s="34">
        <v>18200</v>
      </c>
      <c r="H169" s="8">
        <v>3861</v>
      </c>
    </row>
    <row r="170" spans="6:8" x14ac:dyDescent="0.35">
      <c r="F170" s="34">
        <v>18201</v>
      </c>
      <c r="G170" s="34">
        <v>18300</v>
      </c>
      <c r="H170" s="8">
        <v>3890</v>
      </c>
    </row>
    <row r="171" spans="6:8" x14ac:dyDescent="0.35">
      <c r="F171" s="34">
        <v>18301</v>
      </c>
      <c r="G171" s="34">
        <v>18400</v>
      </c>
      <c r="H171" s="8">
        <v>3920</v>
      </c>
    </row>
    <row r="172" spans="6:8" x14ac:dyDescent="0.35">
      <c r="F172" s="34">
        <v>18401</v>
      </c>
      <c r="G172" s="34">
        <v>18500</v>
      </c>
      <c r="H172" s="8">
        <v>3949</v>
      </c>
    </row>
    <row r="173" spans="6:8" x14ac:dyDescent="0.35">
      <c r="F173" s="34">
        <v>18501</v>
      </c>
      <c r="G173" s="34">
        <v>18600</v>
      </c>
      <c r="H173" s="8">
        <v>3979</v>
      </c>
    </row>
    <row r="174" spans="6:8" x14ac:dyDescent="0.35">
      <c r="F174" s="34">
        <v>18601</v>
      </c>
      <c r="G174" s="34">
        <v>18700</v>
      </c>
      <c r="H174" s="8">
        <v>4009</v>
      </c>
    </row>
    <row r="175" spans="6:8" x14ac:dyDescent="0.35">
      <c r="F175" s="34">
        <v>18701</v>
      </c>
      <c r="G175" s="34">
        <v>18800</v>
      </c>
      <c r="H175" s="8">
        <v>4038</v>
      </c>
    </row>
    <row r="176" spans="6:8" x14ac:dyDescent="0.35">
      <c r="F176" s="34">
        <v>18801</v>
      </c>
      <c r="G176" s="34">
        <v>18900</v>
      </c>
      <c r="H176" s="8">
        <v>4068</v>
      </c>
    </row>
    <row r="177" spans="6:8" x14ac:dyDescent="0.35">
      <c r="F177" s="34">
        <v>18901</v>
      </c>
      <c r="G177" s="34">
        <v>19000</v>
      </c>
      <c r="H177" s="8">
        <v>4097</v>
      </c>
    </row>
    <row r="178" spans="6:8" x14ac:dyDescent="0.35">
      <c r="F178" s="34">
        <v>19001</v>
      </c>
      <c r="G178" s="34">
        <v>19100</v>
      </c>
      <c r="H178" s="8">
        <v>4127</v>
      </c>
    </row>
    <row r="179" spans="6:8" x14ac:dyDescent="0.35">
      <c r="F179" s="34">
        <v>19101</v>
      </c>
      <c r="G179" s="34">
        <v>19200</v>
      </c>
      <c r="H179" s="8">
        <v>4157</v>
      </c>
    </row>
    <row r="180" spans="6:8" x14ac:dyDescent="0.35">
      <c r="F180" s="34">
        <v>19201</v>
      </c>
      <c r="G180" s="34">
        <v>19300</v>
      </c>
      <c r="H180" s="8">
        <v>4186</v>
      </c>
    </row>
    <row r="181" spans="6:8" x14ac:dyDescent="0.35">
      <c r="F181" s="34">
        <v>19301</v>
      </c>
      <c r="G181" s="34">
        <v>19400</v>
      </c>
      <c r="H181" s="8">
        <v>4216</v>
      </c>
    </row>
    <row r="182" spans="6:8" x14ac:dyDescent="0.35">
      <c r="F182" s="34">
        <v>19401</v>
      </c>
      <c r="G182" s="34">
        <v>19500</v>
      </c>
      <c r="H182" s="8">
        <v>4245</v>
      </c>
    </row>
    <row r="183" spans="6:8" x14ac:dyDescent="0.35">
      <c r="F183" s="34">
        <v>19501</v>
      </c>
      <c r="G183" s="34">
        <v>19600</v>
      </c>
      <c r="H183" s="8">
        <v>4275</v>
      </c>
    </row>
    <row r="184" spans="6:8" x14ac:dyDescent="0.35">
      <c r="F184" s="34">
        <v>19601</v>
      </c>
      <c r="G184" s="34">
        <v>19700</v>
      </c>
      <c r="H184" s="8">
        <v>4304</v>
      </c>
    </row>
    <row r="185" spans="6:8" x14ac:dyDescent="0.35">
      <c r="F185" s="34">
        <v>19701</v>
      </c>
      <c r="G185" s="34">
        <v>19800</v>
      </c>
      <c r="H185" s="8">
        <v>4334</v>
      </c>
    </row>
    <row r="186" spans="6:8" x14ac:dyDescent="0.35">
      <c r="F186" s="34">
        <v>19801</v>
      </c>
      <c r="G186" s="34">
        <v>19900</v>
      </c>
      <c r="H186" s="8">
        <v>4364</v>
      </c>
    </row>
    <row r="187" spans="6:8" x14ac:dyDescent="0.35">
      <c r="F187" s="34">
        <v>19901</v>
      </c>
      <c r="G187" s="34">
        <v>20000</v>
      </c>
      <c r="H187" s="8">
        <v>4393</v>
      </c>
    </row>
    <row r="188" spans="6:8" x14ac:dyDescent="0.35">
      <c r="F188" s="34">
        <v>20001</v>
      </c>
      <c r="G188" s="34">
        <v>20200</v>
      </c>
      <c r="H188" s="8">
        <v>4452</v>
      </c>
    </row>
    <row r="189" spans="6:8" x14ac:dyDescent="0.35">
      <c r="F189" s="34">
        <v>20201</v>
      </c>
      <c r="G189" s="34">
        <v>20400</v>
      </c>
      <c r="H189" s="8">
        <v>4512</v>
      </c>
    </row>
    <row r="190" spans="6:8" x14ac:dyDescent="0.35">
      <c r="F190" s="34">
        <v>20401</v>
      </c>
      <c r="G190" s="34">
        <v>20600</v>
      </c>
      <c r="H190" s="8">
        <v>4571</v>
      </c>
    </row>
    <row r="191" spans="6:8" x14ac:dyDescent="0.35">
      <c r="F191" s="34">
        <v>20601</v>
      </c>
      <c r="G191" s="34">
        <v>20800</v>
      </c>
      <c r="H191" s="8">
        <v>4630</v>
      </c>
    </row>
    <row r="192" spans="6:8" x14ac:dyDescent="0.35">
      <c r="F192" s="34">
        <v>20801</v>
      </c>
      <c r="G192" s="34">
        <v>21000</v>
      </c>
      <c r="H192" s="8">
        <v>4689</v>
      </c>
    </row>
    <row r="193" spans="6:8" x14ac:dyDescent="0.35">
      <c r="F193" s="34">
        <v>21001</v>
      </c>
      <c r="G193" s="34">
        <v>21200</v>
      </c>
      <c r="H193" s="8">
        <v>4748</v>
      </c>
    </row>
    <row r="194" spans="6:8" x14ac:dyDescent="0.35">
      <c r="F194" s="34">
        <v>21201</v>
      </c>
      <c r="G194" s="34">
        <v>21400</v>
      </c>
      <c r="H194" s="8">
        <v>4807</v>
      </c>
    </row>
    <row r="195" spans="6:8" x14ac:dyDescent="0.35">
      <c r="F195" s="34">
        <v>21401</v>
      </c>
      <c r="G195" s="34">
        <v>21600</v>
      </c>
      <c r="H195" s="8">
        <v>4867</v>
      </c>
    </row>
    <row r="196" spans="6:8" x14ac:dyDescent="0.35">
      <c r="F196" s="34">
        <v>21601</v>
      </c>
      <c r="G196" s="34">
        <v>21800</v>
      </c>
      <c r="H196" s="8">
        <v>4926</v>
      </c>
    </row>
    <row r="197" spans="6:8" x14ac:dyDescent="0.35">
      <c r="F197" s="34">
        <v>21801</v>
      </c>
      <c r="G197" s="34">
        <v>22000</v>
      </c>
      <c r="H197" s="8">
        <v>4985</v>
      </c>
    </row>
    <row r="198" spans="6:8" x14ac:dyDescent="0.35">
      <c r="F198" s="34">
        <v>22001</v>
      </c>
      <c r="G198" s="34">
        <v>22200</v>
      </c>
      <c r="H198" s="8">
        <v>5044</v>
      </c>
    </row>
    <row r="199" spans="6:8" x14ac:dyDescent="0.35">
      <c r="F199" s="34">
        <v>22201</v>
      </c>
      <c r="G199" s="34">
        <v>22400</v>
      </c>
      <c r="H199" s="8">
        <v>5103</v>
      </c>
    </row>
    <row r="200" spans="6:8" x14ac:dyDescent="0.35">
      <c r="F200" s="34">
        <v>22401</v>
      </c>
      <c r="G200" s="34">
        <v>22600</v>
      </c>
      <c r="H200" s="8">
        <v>5163</v>
      </c>
    </row>
    <row r="201" spans="6:8" x14ac:dyDescent="0.35">
      <c r="F201" s="34">
        <v>22601</v>
      </c>
      <c r="G201" s="34">
        <v>22800</v>
      </c>
      <c r="H201" s="8">
        <v>5222</v>
      </c>
    </row>
    <row r="202" spans="6:8" x14ac:dyDescent="0.35">
      <c r="F202" s="34">
        <v>22801</v>
      </c>
      <c r="G202" s="34">
        <v>23000</v>
      </c>
      <c r="H202" s="8">
        <v>5281</v>
      </c>
    </row>
    <row r="203" spans="6:8" x14ac:dyDescent="0.35">
      <c r="F203" s="34">
        <v>23001</v>
      </c>
      <c r="G203" s="34">
        <v>23200</v>
      </c>
      <c r="H203" s="8">
        <v>5340</v>
      </c>
    </row>
    <row r="204" spans="6:8" x14ac:dyDescent="0.35">
      <c r="F204" s="34">
        <v>23201</v>
      </c>
      <c r="G204" s="34">
        <v>23400</v>
      </c>
      <c r="H204" s="8">
        <v>5399</v>
      </c>
    </row>
    <row r="205" spans="6:8" x14ac:dyDescent="0.35">
      <c r="F205" s="34">
        <v>23401</v>
      </c>
      <c r="G205" s="34">
        <v>23600</v>
      </c>
      <c r="H205" s="8">
        <v>5459</v>
      </c>
    </row>
    <row r="206" spans="6:8" x14ac:dyDescent="0.35">
      <c r="F206" s="34">
        <v>23601</v>
      </c>
      <c r="G206" s="34">
        <v>23800</v>
      </c>
      <c r="H206" s="8">
        <v>5518</v>
      </c>
    </row>
    <row r="207" spans="6:8" x14ac:dyDescent="0.35">
      <c r="F207" s="34">
        <v>23801</v>
      </c>
      <c r="G207" s="34">
        <v>24000</v>
      </c>
      <c r="H207" s="8">
        <v>5577</v>
      </c>
    </row>
    <row r="208" spans="6:8" x14ac:dyDescent="0.35">
      <c r="F208" s="34">
        <v>24001</v>
      </c>
      <c r="G208" s="34">
        <v>24200</v>
      </c>
      <c r="H208" s="8">
        <v>5636</v>
      </c>
    </row>
    <row r="209" spans="6:8" x14ac:dyDescent="0.35">
      <c r="F209" s="34">
        <v>24201</v>
      </c>
      <c r="G209" s="34">
        <v>24400</v>
      </c>
      <c r="H209" s="8">
        <v>5695</v>
      </c>
    </row>
    <row r="210" spans="6:8" x14ac:dyDescent="0.35">
      <c r="F210" s="34">
        <v>24401</v>
      </c>
      <c r="G210" s="34">
        <v>24600</v>
      </c>
      <c r="H210" s="8">
        <v>5754</v>
      </c>
    </row>
    <row r="211" spans="6:8" x14ac:dyDescent="0.35">
      <c r="F211" s="34">
        <v>24601</v>
      </c>
      <c r="G211" s="34">
        <v>24800</v>
      </c>
      <c r="H211" s="8">
        <v>5814</v>
      </c>
    </row>
    <row r="212" spans="6:8" x14ac:dyDescent="0.35">
      <c r="F212" s="34">
        <v>24801</v>
      </c>
      <c r="G212" s="34">
        <v>25000</v>
      </c>
      <c r="H212" s="8">
        <v>5873</v>
      </c>
    </row>
    <row r="213" spans="6:8" x14ac:dyDescent="0.35">
      <c r="F213" s="34">
        <v>25001</v>
      </c>
      <c r="G213" s="34">
        <v>25200</v>
      </c>
      <c r="H213" s="8">
        <v>5932</v>
      </c>
    </row>
    <row r="214" spans="6:8" x14ac:dyDescent="0.35">
      <c r="F214" s="34">
        <v>25201</v>
      </c>
      <c r="G214" s="34">
        <v>25400</v>
      </c>
      <c r="H214" s="8">
        <v>5991</v>
      </c>
    </row>
    <row r="215" spans="6:8" x14ac:dyDescent="0.35">
      <c r="F215" s="34">
        <v>25401</v>
      </c>
      <c r="G215" s="34">
        <v>25600</v>
      </c>
      <c r="H215" s="8">
        <v>6050</v>
      </c>
    </row>
    <row r="216" spans="6:8" x14ac:dyDescent="0.35">
      <c r="F216" s="34">
        <v>25601</v>
      </c>
      <c r="G216" s="34">
        <v>25800</v>
      </c>
      <c r="H216" s="8">
        <v>6109</v>
      </c>
    </row>
    <row r="217" spans="6:8" x14ac:dyDescent="0.35">
      <c r="F217" s="34">
        <v>25801</v>
      </c>
      <c r="G217" s="34">
        <v>26000</v>
      </c>
      <c r="H217" s="8">
        <v>6169</v>
      </c>
    </row>
    <row r="218" spans="6:8" x14ac:dyDescent="0.35">
      <c r="F218" s="34">
        <v>26001</v>
      </c>
      <c r="G218" s="34">
        <v>26200</v>
      </c>
      <c r="H218" s="8">
        <v>6228</v>
      </c>
    </row>
    <row r="219" spans="6:8" x14ac:dyDescent="0.35">
      <c r="F219" s="34">
        <v>26201</v>
      </c>
      <c r="G219" s="34">
        <v>26400</v>
      </c>
      <c r="H219" s="8">
        <v>6287</v>
      </c>
    </row>
    <row r="220" spans="6:8" x14ac:dyDescent="0.35">
      <c r="F220" s="34">
        <v>26401</v>
      </c>
      <c r="G220" s="34">
        <v>26600</v>
      </c>
      <c r="H220" s="8">
        <v>6346</v>
      </c>
    </row>
    <row r="221" spans="6:8" x14ac:dyDescent="0.35">
      <c r="F221" s="34">
        <v>26601</v>
      </c>
      <c r="G221" s="34">
        <v>26800</v>
      </c>
      <c r="H221" s="8">
        <v>6405</v>
      </c>
    </row>
    <row r="222" spans="6:8" x14ac:dyDescent="0.35">
      <c r="F222" s="34">
        <v>26801</v>
      </c>
      <c r="G222" s="34">
        <v>27000</v>
      </c>
      <c r="H222" s="8">
        <v>6465</v>
      </c>
    </row>
    <row r="223" spans="6:8" x14ac:dyDescent="0.35">
      <c r="F223" s="34">
        <v>27001</v>
      </c>
      <c r="G223" s="34">
        <v>27200</v>
      </c>
      <c r="H223" s="8">
        <v>6524</v>
      </c>
    </row>
    <row r="224" spans="6:8" x14ac:dyDescent="0.35">
      <c r="F224" s="34">
        <v>27201</v>
      </c>
      <c r="G224" s="34">
        <v>27400</v>
      </c>
      <c r="H224" s="8">
        <v>6583</v>
      </c>
    </row>
    <row r="225" spans="6:8" x14ac:dyDescent="0.35">
      <c r="F225" s="34">
        <v>27401</v>
      </c>
      <c r="G225" s="34">
        <v>27600</v>
      </c>
      <c r="H225" s="8">
        <v>6642</v>
      </c>
    </row>
    <row r="226" spans="6:8" x14ac:dyDescent="0.35">
      <c r="F226" s="34">
        <v>27601</v>
      </c>
      <c r="G226" s="34">
        <v>27800</v>
      </c>
      <c r="H226" s="8">
        <v>6701</v>
      </c>
    </row>
    <row r="227" spans="6:8" x14ac:dyDescent="0.35">
      <c r="F227" s="34">
        <v>27801</v>
      </c>
      <c r="G227" s="34">
        <v>28000</v>
      </c>
      <c r="H227" s="8">
        <v>6761</v>
      </c>
    </row>
    <row r="228" spans="6:8" x14ac:dyDescent="0.35">
      <c r="F228" s="34">
        <v>28001</v>
      </c>
      <c r="G228" s="34">
        <v>28200</v>
      </c>
      <c r="H228" s="8">
        <v>6820</v>
      </c>
    </row>
    <row r="229" spans="6:8" x14ac:dyDescent="0.35">
      <c r="F229" s="34">
        <v>28201</v>
      </c>
      <c r="G229" s="34">
        <v>28400</v>
      </c>
      <c r="H229" s="8">
        <v>6879</v>
      </c>
    </row>
    <row r="230" spans="6:8" x14ac:dyDescent="0.35">
      <c r="F230" s="34">
        <v>28401</v>
      </c>
      <c r="G230" s="34">
        <v>28600</v>
      </c>
      <c r="H230" s="8">
        <v>6938</v>
      </c>
    </row>
    <row r="231" spans="6:8" x14ac:dyDescent="0.35">
      <c r="F231" s="34">
        <v>28601</v>
      </c>
      <c r="G231" s="34">
        <v>28800</v>
      </c>
      <c r="H231" s="8">
        <v>6997</v>
      </c>
    </row>
    <row r="232" spans="6:8" x14ac:dyDescent="0.35">
      <c r="F232" s="34">
        <v>28801</v>
      </c>
      <c r="G232" s="34">
        <v>29000</v>
      </c>
      <c r="H232" s="8">
        <v>7056</v>
      </c>
    </row>
    <row r="233" spans="6:8" x14ac:dyDescent="0.35">
      <c r="F233" s="34">
        <v>29001</v>
      </c>
      <c r="G233" s="34">
        <v>29200</v>
      </c>
      <c r="H233" s="8">
        <v>7115</v>
      </c>
    </row>
    <row r="234" spans="6:8" x14ac:dyDescent="0.35">
      <c r="F234" s="34">
        <v>29201</v>
      </c>
      <c r="G234" s="34">
        <v>29400</v>
      </c>
      <c r="H234" s="8">
        <v>7174</v>
      </c>
    </row>
    <row r="235" spans="6:8" x14ac:dyDescent="0.35">
      <c r="F235" s="34">
        <v>29401</v>
      </c>
      <c r="G235" s="34">
        <v>29600</v>
      </c>
      <c r="H235" s="8">
        <v>7233</v>
      </c>
    </row>
    <row r="236" spans="6:8" x14ac:dyDescent="0.35">
      <c r="F236" s="34">
        <v>29601</v>
      </c>
      <c r="G236" s="34">
        <v>29800</v>
      </c>
      <c r="H236" s="8">
        <v>7292</v>
      </c>
    </row>
    <row r="237" spans="6:8" x14ac:dyDescent="0.35">
      <c r="F237" s="34">
        <v>29801</v>
      </c>
      <c r="G237" s="34">
        <v>30000</v>
      </c>
      <c r="H237" s="8">
        <v>7357</v>
      </c>
    </row>
    <row r="238" spans="6:8" x14ac:dyDescent="0.35">
      <c r="F238" s="34">
        <v>30001</v>
      </c>
      <c r="G238" s="34">
        <v>30200</v>
      </c>
      <c r="H238" s="8">
        <v>7423</v>
      </c>
    </row>
    <row r="239" spans="6:8" x14ac:dyDescent="0.35">
      <c r="F239" s="34">
        <v>30201</v>
      </c>
      <c r="G239" s="34">
        <v>30400</v>
      </c>
      <c r="H239" s="8">
        <v>7489</v>
      </c>
    </row>
    <row r="240" spans="6:8" x14ac:dyDescent="0.35">
      <c r="F240" s="34">
        <v>30401</v>
      </c>
      <c r="G240" s="34">
        <v>30600</v>
      </c>
      <c r="H240" s="8">
        <v>7555</v>
      </c>
    </row>
    <row r="241" spans="6:8" x14ac:dyDescent="0.35">
      <c r="F241" s="34">
        <v>30601</v>
      </c>
      <c r="G241" s="34">
        <v>30800</v>
      </c>
      <c r="H241" s="8">
        <v>7621</v>
      </c>
    </row>
    <row r="242" spans="6:8" x14ac:dyDescent="0.35">
      <c r="F242" s="34">
        <v>30801</v>
      </c>
      <c r="G242" s="34">
        <v>31000</v>
      </c>
      <c r="H242" s="8">
        <v>7687</v>
      </c>
    </row>
    <row r="243" spans="6:8" x14ac:dyDescent="0.35">
      <c r="F243" s="34">
        <v>31001</v>
      </c>
      <c r="G243" s="34">
        <v>31200</v>
      </c>
      <c r="H243" s="8">
        <v>7753</v>
      </c>
    </row>
    <row r="244" spans="6:8" x14ac:dyDescent="0.35">
      <c r="F244" s="34">
        <v>31201</v>
      </c>
      <c r="G244" s="34">
        <v>31400</v>
      </c>
      <c r="H244" s="8">
        <v>7819</v>
      </c>
    </row>
    <row r="245" spans="6:8" x14ac:dyDescent="0.35">
      <c r="F245" s="34">
        <v>31401</v>
      </c>
      <c r="G245" s="34">
        <v>31600</v>
      </c>
      <c r="H245" s="8">
        <v>7885</v>
      </c>
    </row>
    <row r="246" spans="6:8" x14ac:dyDescent="0.35">
      <c r="F246" s="34">
        <v>31601</v>
      </c>
      <c r="G246" s="34">
        <v>31800</v>
      </c>
      <c r="H246" s="8">
        <v>7951</v>
      </c>
    </row>
    <row r="247" spans="6:8" x14ac:dyDescent="0.35">
      <c r="F247" s="34">
        <v>31801</v>
      </c>
      <c r="G247" s="34">
        <v>32000</v>
      </c>
      <c r="H247" s="8">
        <v>8017</v>
      </c>
    </row>
    <row r="248" spans="6:8" x14ac:dyDescent="0.35">
      <c r="F248" s="34">
        <v>32001</v>
      </c>
      <c r="G248" s="34">
        <v>32200</v>
      </c>
      <c r="H248" s="8">
        <v>8083</v>
      </c>
    </row>
    <row r="249" spans="6:8" x14ac:dyDescent="0.35">
      <c r="F249" s="34">
        <v>32201</v>
      </c>
      <c r="G249" s="34">
        <v>32400</v>
      </c>
      <c r="H249" s="8">
        <v>8149</v>
      </c>
    </row>
    <row r="250" spans="6:8" x14ac:dyDescent="0.35">
      <c r="F250" s="34">
        <v>32401</v>
      </c>
      <c r="G250" s="34">
        <v>32600</v>
      </c>
      <c r="H250" s="8">
        <v>8215</v>
      </c>
    </row>
    <row r="251" spans="6:8" x14ac:dyDescent="0.35">
      <c r="F251" s="34">
        <v>32601</v>
      </c>
      <c r="G251" s="34">
        <v>32800</v>
      </c>
      <c r="H251" s="8">
        <v>8281</v>
      </c>
    </row>
    <row r="252" spans="6:8" x14ac:dyDescent="0.35">
      <c r="F252" s="34">
        <v>32801</v>
      </c>
      <c r="G252" s="34">
        <v>33000</v>
      </c>
      <c r="H252" s="8">
        <v>8347</v>
      </c>
    </row>
    <row r="253" spans="6:8" x14ac:dyDescent="0.35">
      <c r="F253" s="34">
        <v>33001</v>
      </c>
      <c r="G253" s="34">
        <v>33200</v>
      </c>
      <c r="H253" s="8">
        <v>8413</v>
      </c>
    </row>
    <row r="254" spans="6:8" x14ac:dyDescent="0.35">
      <c r="F254" s="34">
        <v>33201</v>
      </c>
      <c r="G254" s="34">
        <v>33400</v>
      </c>
      <c r="H254" s="8">
        <v>8479</v>
      </c>
    </row>
    <row r="255" spans="6:8" x14ac:dyDescent="0.35">
      <c r="F255" s="34">
        <v>33401</v>
      </c>
      <c r="G255" s="34">
        <v>33600</v>
      </c>
      <c r="H255" s="8">
        <v>8545</v>
      </c>
    </row>
    <row r="256" spans="6:8" x14ac:dyDescent="0.35">
      <c r="F256" s="34">
        <v>33601</v>
      </c>
      <c r="G256" s="34">
        <v>33800</v>
      </c>
      <c r="H256" s="8">
        <v>8611</v>
      </c>
    </row>
    <row r="257" spans="6:8" x14ac:dyDescent="0.35">
      <c r="F257" s="34">
        <v>33801</v>
      </c>
      <c r="G257" s="34">
        <v>34000</v>
      </c>
      <c r="H257" s="8">
        <v>8677</v>
      </c>
    </row>
    <row r="258" spans="6:8" x14ac:dyDescent="0.35">
      <c r="F258" s="34">
        <v>34001</v>
      </c>
      <c r="G258" s="34">
        <v>34200</v>
      </c>
      <c r="H258" s="8">
        <v>8743</v>
      </c>
    </row>
    <row r="259" spans="6:8" x14ac:dyDescent="0.35">
      <c r="F259" s="34">
        <v>34201</v>
      </c>
      <c r="G259" s="34">
        <v>34400</v>
      </c>
      <c r="H259" s="8">
        <v>8809</v>
      </c>
    </row>
    <row r="260" spans="6:8" x14ac:dyDescent="0.35">
      <c r="F260" s="34">
        <v>34401</v>
      </c>
      <c r="G260" s="34">
        <v>34600</v>
      </c>
      <c r="H260" s="8">
        <v>8875</v>
      </c>
    </row>
    <row r="261" spans="6:8" x14ac:dyDescent="0.35">
      <c r="F261" s="34">
        <v>34601</v>
      </c>
      <c r="G261" s="34">
        <v>34800</v>
      </c>
      <c r="H261" s="8">
        <v>8941</v>
      </c>
    </row>
    <row r="262" spans="6:8" x14ac:dyDescent="0.35">
      <c r="F262" s="34">
        <v>34801</v>
      </c>
      <c r="G262" s="34">
        <v>35000</v>
      </c>
      <c r="H262" s="8">
        <v>9007</v>
      </c>
    </row>
    <row r="263" spans="6:8" x14ac:dyDescent="0.35">
      <c r="F263" s="34">
        <v>35001</v>
      </c>
      <c r="G263" s="34">
        <v>35200</v>
      </c>
      <c r="H263" s="8">
        <v>9073</v>
      </c>
    </row>
    <row r="264" spans="6:8" x14ac:dyDescent="0.35">
      <c r="F264" s="34">
        <v>35201</v>
      </c>
      <c r="G264" s="34">
        <v>35400</v>
      </c>
      <c r="H264" s="8">
        <v>9139</v>
      </c>
    </row>
    <row r="265" spans="6:8" x14ac:dyDescent="0.35">
      <c r="F265" s="34">
        <v>35401</v>
      </c>
      <c r="G265" s="34">
        <v>35600</v>
      </c>
      <c r="H265" s="8">
        <v>9205</v>
      </c>
    </row>
    <row r="266" spans="6:8" x14ac:dyDescent="0.35">
      <c r="F266" s="34">
        <v>35601</v>
      </c>
      <c r="G266" s="34">
        <v>35800</v>
      </c>
      <c r="H266" s="8">
        <v>9271</v>
      </c>
    </row>
    <row r="267" spans="6:8" x14ac:dyDescent="0.35">
      <c r="F267" s="34">
        <v>35801</v>
      </c>
      <c r="G267" s="34">
        <v>36000</v>
      </c>
      <c r="H267" s="8">
        <v>9337</v>
      </c>
    </row>
    <row r="268" spans="6:8" x14ac:dyDescent="0.35">
      <c r="F268" s="34">
        <v>36001</v>
      </c>
      <c r="G268" s="34">
        <v>36200</v>
      </c>
      <c r="H268" s="8">
        <v>9403</v>
      </c>
    </row>
    <row r="269" spans="6:8" x14ac:dyDescent="0.35">
      <c r="F269" s="34">
        <v>36201</v>
      </c>
      <c r="G269" s="34">
        <v>36400</v>
      </c>
      <c r="H269" s="8">
        <v>9469</v>
      </c>
    </row>
    <row r="270" spans="6:8" x14ac:dyDescent="0.35">
      <c r="F270" s="34">
        <v>36401</v>
      </c>
      <c r="G270" s="34">
        <v>36600</v>
      </c>
      <c r="H270" s="8">
        <v>9535</v>
      </c>
    </row>
    <row r="271" spans="6:8" x14ac:dyDescent="0.35">
      <c r="F271" s="34">
        <v>36601</v>
      </c>
      <c r="G271" s="34">
        <v>36800</v>
      </c>
      <c r="H271" s="8">
        <v>9601</v>
      </c>
    </row>
    <row r="272" spans="6:8" x14ac:dyDescent="0.35">
      <c r="F272" s="34">
        <v>36801</v>
      </c>
      <c r="G272" s="34">
        <v>37000</v>
      </c>
      <c r="H272" s="8">
        <v>9680</v>
      </c>
    </row>
    <row r="273" spans="6:8" x14ac:dyDescent="0.35">
      <c r="F273" s="34">
        <v>37001</v>
      </c>
      <c r="G273" s="34">
        <v>37200</v>
      </c>
      <c r="H273" s="8">
        <v>9786</v>
      </c>
    </row>
    <row r="274" spans="6:8" x14ac:dyDescent="0.35">
      <c r="F274" s="34">
        <v>37201</v>
      </c>
      <c r="G274" s="34">
        <v>37400</v>
      </c>
      <c r="H274" s="8">
        <v>9892</v>
      </c>
    </row>
    <row r="275" spans="6:8" x14ac:dyDescent="0.35">
      <c r="F275" s="34">
        <v>37401</v>
      </c>
      <c r="G275" s="34">
        <v>37600</v>
      </c>
      <c r="H275" s="8">
        <v>9998</v>
      </c>
    </row>
    <row r="276" spans="6:8" x14ac:dyDescent="0.35">
      <c r="F276" s="34">
        <v>37601</v>
      </c>
      <c r="G276" s="34">
        <v>37800</v>
      </c>
      <c r="H276" s="8">
        <v>10104</v>
      </c>
    </row>
    <row r="277" spans="6:8" x14ac:dyDescent="0.35">
      <c r="F277" s="34">
        <v>37801</v>
      </c>
      <c r="G277" s="34">
        <v>38000</v>
      </c>
      <c r="H277" s="8">
        <v>10210</v>
      </c>
    </row>
    <row r="278" spans="6:8" x14ac:dyDescent="0.35">
      <c r="F278" s="34">
        <v>38001</v>
      </c>
      <c r="G278" s="34">
        <v>38200</v>
      </c>
      <c r="H278" s="8">
        <v>10316</v>
      </c>
    </row>
    <row r="279" spans="6:8" x14ac:dyDescent="0.35">
      <c r="F279" s="34">
        <v>38201</v>
      </c>
      <c r="G279" s="34">
        <v>38400</v>
      </c>
      <c r="H279" s="8">
        <v>10422</v>
      </c>
    </row>
    <row r="280" spans="6:8" x14ac:dyDescent="0.35">
      <c r="F280" s="34">
        <v>38401</v>
      </c>
      <c r="G280" s="34">
        <v>38600</v>
      </c>
      <c r="H280" s="8">
        <v>10528</v>
      </c>
    </row>
    <row r="281" spans="6:8" x14ac:dyDescent="0.35">
      <c r="F281" s="34">
        <v>38601</v>
      </c>
      <c r="G281" s="34">
        <v>38800</v>
      </c>
      <c r="H281" s="8">
        <v>10634</v>
      </c>
    </row>
    <row r="282" spans="6:8" x14ac:dyDescent="0.35">
      <c r="F282" s="34">
        <v>38801</v>
      </c>
      <c r="G282" s="34">
        <v>39000</v>
      </c>
      <c r="H282" s="8">
        <v>10740</v>
      </c>
    </row>
    <row r="283" spans="6:8" x14ac:dyDescent="0.35">
      <c r="F283" s="34">
        <v>39001</v>
      </c>
      <c r="G283" s="34">
        <v>39200</v>
      </c>
      <c r="H283" s="8">
        <v>10846</v>
      </c>
    </row>
    <row r="284" spans="6:8" x14ac:dyDescent="0.35">
      <c r="F284" s="34">
        <v>39201</v>
      </c>
      <c r="G284" s="34">
        <v>39400</v>
      </c>
      <c r="H284" s="8">
        <v>10952</v>
      </c>
    </row>
    <row r="285" spans="6:8" x14ac:dyDescent="0.35">
      <c r="F285" s="34">
        <v>39401</v>
      </c>
      <c r="G285" s="34">
        <v>39600</v>
      </c>
      <c r="H285" s="8">
        <v>11058</v>
      </c>
    </row>
    <row r="286" spans="6:8" x14ac:dyDescent="0.35">
      <c r="F286" s="34">
        <v>39601</v>
      </c>
      <c r="G286" s="34">
        <v>39800</v>
      </c>
      <c r="H286" s="8">
        <v>11164</v>
      </c>
    </row>
    <row r="287" spans="6:8" x14ac:dyDescent="0.35">
      <c r="F287" s="34">
        <v>39801</v>
      </c>
      <c r="G287" s="34">
        <v>40000</v>
      </c>
      <c r="H287" s="8">
        <v>11270</v>
      </c>
    </row>
    <row r="288" spans="6:8" x14ac:dyDescent="0.35">
      <c r="F288" s="34">
        <v>40001</v>
      </c>
      <c r="G288" s="34">
        <v>40200</v>
      </c>
      <c r="H288" s="8">
        <v>11376</v>
      </c>
    </row>
    <row r="289" spans="6:8" x14ac:dyDescent="0.35">
      <c r="F289" s="34">
        <v>40201</v>
      </c>
      <c r="G289" s="34">
        <v>40400</v>
      </c>
      <c r="H289" s="8">
        <v>11482</v>
      </c>
    </row>
    <row r="290" spans="6:8" x14ac:dyDescent="0.35">
      <c r="F290" s="34">
        <v>40401</v>
      </c>
      <c r="G290" s="34">
        <v>40600</v>
      </c>
      <c r="H290" s="8">
        <v>11588</v>
      </c>
    </row>
    <row r="291" spans="6:8" x14ac:dyDescent="0.35">
      <c r="F291" s="34">
        <v>40601</v>
      </c>
      <c r="G291" s="34">
        <v>40800</v>
      </c>
      <c r="H291" s="8">
        <v>11694</v>
      </c>
    </row>
    <row r="292" spans="6:8" x14ac:dyDescent="0.35">
      <c r="F292" s="34">
        <v>40801</v>
      </c>
      <c r="G292" s="34">
        <v>41000</v>
      </c>
      <c r="H292" s="8">
        <v>11800</v>
      </c>
    </row>
    <row r="293" spans="6:8" x14ac:dyDescent="0.35">
      <c r="F293" s="34">
        <v>41001</v>
      </c>
      <c r="G293" s="34">
        <v>41200</v>
      </c>
      <c r="H293" s="8">
        <v>11906</v>
      </c>
    </row>
    <row r="294" spans="6:8" x14ac:dyDescent="0.35">
      <c r="F294" s="34">
        <v>41201</v>
      </c>
      <c r="G294" s="34">
        <v>41400</v>
      </c>
      <c r="H294" s="8">
        <v>12012</v>
      </c>
    </row>
    <row r="295" spans="6:8" x14ac:dyDescent="0.35">
      <c r="F295" s="34">
        <v>41401</v>
      </c>
      <c r="G295" s="34">
        <v>41600</v>
      </c>
      <c r="H295" s="8">
        <v>12118</v>
      </c>
    </row>
    <row r="296" spans="6:8" x14ac:dyDescent="0.35">
      <c r="F296" s="34">
        <v>41601</v>
      </c>
      <c r="G296" s="34">
        <v>41800</v>
      </c>
      <c r="H296" s="8">
        <v>12224</v>
      </c>
    </row>
    <row r="297" spans="6:8" x14ac:dyDescent="0.35">
      <c r="F297" s="34">
        <v>41801</v>
      </c>
      <c r="G297" s="34">
        <v>42000</v>
      </c>
      <c r="H297" s="8">
        <v>12330</v>
      </c>
    </row>
    <row r="298" spans="6:8" x14ac:dyDescent="0.35">
      <c r="F298" s="34">
        <v>42001</v>
      </c>
      <c r="G298" s="34">
        <v>42200</v>
      </c>
      <c r="H298" s="8">
        <v>12436</v>
      </c>
    </row>
    <row r="299" spans="6:8" x14ac:dyDescent="0.35">
      <c r="F299" s="34">
        <v>42201</v>
      </c>
      <c r="G299" s="34">
        <v>42400</v>
      </c>
      <c r="H299" s="8">
        <v>12542</v>
      </c>
    </row>
    <row r="300" spans="6:8" x14ac:dyDescent="0.35">
      <c r="F300" s="34">
        <v>42401</v>
      </c>
      <c r="G300" s="34">
        <v>42600</v>
      </c>
      <c r="H300" s="8">
        <v>12648</v>
      </c>
    </row>
    <row r="301" spans="6:8" x14ac:dyDescent="0.35">
      <c r="F301" s="34">
        <v>42601</v>
      </c>
      <c r="G301" s="34">
        <v>42800</v>
      </c>
      <c r="H301" s="8">
        <v>12754</v>
      </c>
    </row>
    <row r="302" spans="6:8" x14ac:dyDescent="0.35">
      <c r="F302" s="34">
        <v>42801</v>
      </c>
      <c r="G302" s="34">
        <v>43000</v>
      </c>
      <c r="H302" s="8">
        <v>12860</v>
      </c>
    </row>
    <row r="303" spans="6:8" x14ac:dyDescent="0.35">
      <c r="F303" s="34">
        <v>43001</v>
      </c>
      <c r="G303" s="34">
        <v>43200</v>
      </c>
      <c r="H303" s="8">
        <v>12966</v>
      </c>
    </row>
    <row r="304" spans="6:8" x14ac:dyDescent="0.35">
      <c r="F304" s="34">
        <v>43201</v>
      </c>
      <c r="G304" s="34">
        <v>43400</v>
      </c>
      <c r="H304" s="8">
        <v>13072</v>
      </c>
    </row>
    <row r="305" spans="6:8" x14ac:dyDescent="0.35">
      <c r="F305" s="34">
        <v>43401</v>
      </c>
      <c r="G305" s="34">
        <v>43600</v>
      </c>
      <c r="H305" s="8">
        <v>13178</v>
      </c>
    </row>
    <row r="306" spans="6:8" x14ac:dyDescent="0.35">
      <c r="F306" s="34">
        <v>43601</v>
      </c>
      <c r="G306" s="34">
        <v>43800</v>
      </c>
      <c r="H306" s="8">
        <v>13284</v>
      </c>
    </row>
    <row r="307" spans="6:8" x14ac:dyDescent="0.35">
      <c r="F307" s="34">
        <v>43801</v>
      </c>
      <c r="G307" s="34">
        <v>44000</v>
      </c>
      <c r="H307" s="8">
        <v>13390</v>
      </c>
    </row>
    <row r="308" spans="6:8" x14ac:dyDescent="0.35">
      <c r="F308" s="34">
        <v>44001</v>
      </c>
      <c r="G308" s="34">
        <v>44200</v>
      </c>
      <c r="H308" s="8">
        <v>13496</v>
      </c>
    </row>
    <row r="309" spans="6:8" x14ac:dyDescent="0.35">
      <c r="F309" s="34">
        <v>44201</v>
      </c>
      <c r="G309" s="34">
        <v>44400</v>
      </c>
      <c r="H309" s="8">
        <v>13602</v>
      </c>
    </row>
    <row r="310" spans="6:8" x14ac:dyDescent="0.35">
      <c r="F310" s="34">
        <v>44401</v>
      </c>
      <c r="G310" s="34">
        <v>44600</v>
      </c>
      <c r="H310" s="8">
        <v>13708</v>
      </c>
    </row>
    <row r="311" spans="6:8" x14ac:dyDescent="0.35">
      <c r="F311" s="34">
        <v>44601</v>
      </c>
      <c r="G311" s="34">
        <v>44800</v>
      </c>
      <c r="H311" s="8">
        <v>13814</v>
      </c>
    </row>
    <row r="312" spans="6:8" x14ac:dyDescent="0.35">
      <c r="F312" s="34">
        <v>44801</v>
      </c>
      <c r="G312" s="34">
        <v>45000</v>
      </c>
      <c r="H312" s="8">
        <v>13920</v>
      </c>
    </row>
    <row r="313" spans="6:8" x14ac:dyDescent="0.35">
      <c r="F313" s="34">
        <v>45001</v>
      </c>
      <c r="G313" s="34">
        <v>45200</v>
      </c>
      <c r="H313" s="8">
        <v>14026</v>
      </c>
    </row>
    <row r="314" spans="6:8" x14ac:dyDescent="0.35">
      <c r="F314" s="34">
        <v>45201</v>
      </c>
      <c r="G314" s="34">
        <v>45400</v>
      </c>
      <c r="H314" s="8">
        <v>14132</v>
      </c>
    </row>
    <row r="315" spans="6:8" x14ac:dyDescent="0.35">
      <c r="F315" s="34">
        <v>45401</v>
      </c>
      <c r="G315" s="34">
        <v>45600</v>
      </c>
      <c r="H315" s="8">
        <v>14238</v>
      </c>
    </row>
    <row r="316" spans="6:8" x14ac:dyDescent="0.35">
      <c r="F316" s="34">
        <v>45601</v>
      </c>
      <c r="G316" s="34">
        <v>45800</v>
      </c>
      <c r="H316" s="8">
        <v>14344</v>
      </c>
    </row>
    <row r="317" spans="6:8" x14ac:dyDescent="0.35">
      <c r="F317" s="34">
        <v>45801</v>
      </c>
      <c r="G317" s="34">
        <v>46000</v>
      </c>
      <c r="H317" s="8">
        <v>14450</v>
      </c>
    </row>
    <row r="318" spans="6:8" x14ac:dyDescent="0.35">
      <c r="F318" s="34">
        <v>46001</v>
      </c>
      <c r="G318" s="34">
        <v>46200</v>
      </c>
      <c r="H318" s="8">
        <v>14556</v>
      </c>
    </row>
    <row r="319" spans="6:8" x14ac:dyDescent="0.35">
      <c r="F319" s="34">
        <v>46201</v>
      </c>
      <c r="G319" s="34">
        <v>46400</v>
      </c>
      <c r="H319" s="8">
        <v>14662</v>
      </c>
    </row>
    <row r="320" spans="6:8" x14ac:dyDescent="0.35">
      <c r="F320" s="34">
        <v>46401</v>
      </c>
      <c r="G320" s="34">
        <v>46600</v>
      </c>
      <c r="H320" s="8">
        <v>14768</v>
      </c>
    </row>
    <row r="321" spans="6:8" x14ac:dyDescent="0.35">
      <c r="F321" s="34">
        <v>46601</v>
      </c>
      <c r="G321" s="34">
        <v>46800</v>
      </c>
      <c r="H321" s="8">
        <v>14874</v>
      </c>
    </row>
    <row r="322" spans="6:8" x14ac:dyDescent="0.35">
      <c r="F322" s="34">
        <v>46801</v>
      </c>
      <c r="G322" s="34">
        <v>47000</v>
      </c>
      <c r="H322" s="8">
        <v>14980</v>
      </c>
    </row>
    <row r="323" spans="6:8" x14ac:dyDescent="0.35">
      <c r="F323" s="34">
        <v>47001</v>
      </c>
      <c r="G323" s="34">
        <v>47200</v>
      </c>
      <c r="H323" s="8">
        <v>15086</v>
      </c>
    </row>
    <row r="324" spans="6:8" x14ac:dyDescent="0.35">
      <c r="F324" s="34">
        <v>47201</v>
      </c>
      <c r="G324" s="34">
        <v>47400</v>
      </c>
      <c r="H324" s="8">
        <v>15192</v>
      </c>
    </row>
    <row r="325" spans="6:8" x14ac:dyDescent="0.35">
      <c r="F325" s="34">
        <v>47401</v>
      </c>
      <c r="G325" s="34">
        <v>47600</v>
      </c>
      <c r="H325" s="8">
        <v>15298</v>
      </c>
    </row>
    <row r="326" spans="6:8" x14ac:dyDescent="0.35">
      <c r="F326" s="34">
        <v>47601</v>
      </c>
      <c r="G326" s="34">
        <v>47800</v>
      </c>
      <c r="H326" s="8">
        <v>15404</v>
      </c>
    </row>
    <row r="327" spans="6:8" x14ac:dyDescent="0.35">
      <c r="F327" s="34">
        <v>47801</v>
      </c>
      <c r="G327" s="34">
        <v>48000</v>
      </c>
      <c r="H327" s="8">
        <v>15510</v>
      </c>
    </row>
    <row r="328" spans="6:8" x14ac:dyDescent="0.35">
      <c r="F328" s="34">
        <v>48001</v>
      </c>
      <c r="G328" s="34">
        <v>48200</v>
      </c>
      <c r="H328" s="8">
        <v>15616</v>
      </c>
    </row>
    <row r="329" spans="6:8" x14ac:dyDescent="0.35">
      <c r="F329" s="34">
        <v>48201</v>
      </c>
      <c r="G329" s="34">
        <v>48400</v>
      </c>
      <c r="H329" s="8">
        <v>15722</v>
      </c>
    </row>
    <row r="330" spans="6:8" x14ac:dyDescent="0.35">
      <c r="F330" s="34">
        <v>48401</v>
      </c>
      <c r="G330" s="34">
        <v>48600</v>
      </c>
      <c r="H330" s="8">
        <v>15828</v>
      </c>
    </row>
    <row r="331" spans="6:8" x14ac:dyDescent="0.35">
      <c r="F331" s="34">
        <v>48601</v>
      </c>
      <c r="G331" s="34">
        <v>48800</v>
      </c>
      <c r="H331" s="8">
        <v>15934</v>
      </c>
    </row>
    <row r="332" spans="6:8" x14ac:dyDescent="0.35">
      <c r="F332" s="34">
        <v>48801</v>
      </c>
      <c r="G332" s="34">
        <v>49000</v>
      </c>
      <c r="H332" s="8">
        <v>16040</v>
      </c>
    </row>
    <row r="333" spans="6:8" x14ac:dyDescent="0.35">
      <c r="F333" s="34">
        <v>49001</v>
      </c>
      <c r="G333" s="34">
        <v>49200</v>
      </c>
      <c r="H333" s="8">
        <v>16146</v>
      </c>
    </row>
    <row r="334" spans="6:8" x14ac:dyDescent="0.35">
      <c r="F334" s="34">
        <v>49201</v>
      </c>
      <c r="G334" s="34">
        <v>49400</v>
      </c>
      <c r="H334" s="8">
        <v>16252</v>
      </c>
    </row>
    <row r="335" spans="6:8" x14ac:dyDescent="0.35">
      <c r="F335" s="34">
        <v>49401</v>
      </c>
      <c r="G335" s="34">
        <v>49600</v>
      </c>
      <c r="H335" s="8">
        <v>16358</v>
      </c>
    </row>
    <row r="336" spans="6:8" x14ac:dyDescent="0.35">
      <c r="F336" s="34">
        <v>49601</v>
      </c>
      <c r="G336" s="34">
        <v>49800</v>
      </c>
      <c r="H336" s="8">
        <v>16464</v>
      </c>
    </row>
    <row r="337" spans="6:8" x14ac:dyDescent="0.35">
      <c r="F337" s="34">
        <v>49801</v>
      </c>
      <c r="G337" s="34">
        <v>50000</v>
      </c>
      <c r="H337" s="8">
        <v>16570</v>
      </c>
    </row>
    <row r="338" spans="6:8" x14ac:dyDescent="0.35">
      <c r="F338" s="34">
        <v>50001</v>
      </c>
      <c r="G338" s="34">
        <v>50200</v>
      </c>
      <c r="H338" s="8">
        <v>16682</v>
      </c>
    </row>
    <row r="339" spans="6:8" x14ac:dyDescent="0.35">
      <c r="F339" s="34">
        <v>50201</v>
      </c>
      <c r="G339" s="34">
        <v>50400</v>
      </c>
      <c r="H339" s="8">
        <v>16794</v>
      </c>
    </row>
    <row r="340" spans="6:8" x14ac:dyDescent="0.35">
      <c r="F340" s="34">
        <v>50401</v>
      </c>
      <c r="G340" s="34">
        <v>50600</v>
      </c>
      <c r="H340" s="8">
        <v>16906</v>
      </c>
    </row>
    <row r="341" spans="6:8" x14ac:dyDescent="0.35">
      <c r="F341" s="34">
        <v>50601</v>
      </c>
      <c r="G341" s="34">
        <v>50800</v>
      </c>
      <c r="H341" s="8">
        <v>17018</v>
      </c>
    </row>
    <row r="342" spans="6:8" x14ac:dyDescent="0.35">
      <c r="F342" s="34">
        <v>50801</v>
      </c>
      <c r="G342" s="34">
        <v>51000</v>
      </c>
      <c r="H342" s="8">
        <v>17130</v>
      </c>
    </row>
    <row r="343" spans="6:8" x14ac:dyDescent="0.35">
      <c r="F343" s="34">
        <v>51001</v>
      </c>
      <c r="G343" s="34">
        <v>51200</v>
      </c>
      <c r="H343" s="8">
        <v>17242</v>
      </c>
    </row>
    <row r="344" spans="6:8" x14ac:dyDescent="0.35">
      <c r="F344" s="34">
        <v>51201</v>
      </c>
      <c r="G344" s="34">
        <v>51400</v>
      </c>
      <c r="H344" s="8">
        <v>17354</v>
      </c>
    </row>
    <row r="345" spans="6:8" x14ac:dyDescent="0.35">
      <c r="F345" s="34">
        <v>51401</v>
      </c>
      <c r="G345" s="34">
        <v>51600</v>
      </c>
      <c r="H345" s="8">
        <v>17466</v>
      </c>
    </row>
    <row r="346" spans="6:8" x14ac:dyDescent="0.35">
      <c r="F346" s="34">
        <v>51601</v>
      </c>
      <c r="G346" s="34">
        <v>51800</v>
      </c>
      <c r="H346" s="8">
        <v>17578</v>
      </c>
    </row>
    <row r="347" spans="6:8" x14ac:dyDescent="0.35">
      <c r="F347" s="34">
        <v>51801</v>
      </c>
      <c r="G347" s="34">
        <v>52000</v>
      </c>
      <c r="H347" s="8">
        <v>17690</v>
      </c>
    </row>
    <row r="348" spans="6:8" x14ac:dyDescent="0.35">
      <c r="F348" s="34">
        <v>52001</v>
      </c>
      <c r="G348" s="34">
        <v>52200</v>
      </c>
      <c r="H348" s="8">
        <v>17802</v>
      </c>
    </row>
    <row r="349" spans="6:8" x14ac:dyDescent="0.35">
      <c r="F349" s="34">
        <v>52201</v>
      </c>
      <c r="G349" s="34">
        <v>52400</v>
      </c>
      <c r="H349" s="8">
        <v>17914</v>
      </c>
    </row>
    <row r="350" spans="6:8" x14ac:dyDescent="0.35">
      <c r="F350" s="34">
        <v>52401</v>
      </c>
      <c r="G350" s="34">
        <v>52600</v>
      </c>
      <c r="H350" s="8">
        <v>18026</v>
      </c>
    </row>
    <row r="351" spans="6:8" x14ac:dyDescent="0.35">
      <c r="F351" s="34">
        <v>52601</v>
      </c>
      <c r="G351" s="34">
        <v>52800</v>
      </c>
      <c r="H351" s="8">
        <v>18138</v>
      </c>
    </row>
    <row r="352" spans="6:8" x14ac:dyDescent="0.35">
      <c r="F352" s="34">
        <v>52801</v>
      </c>
      <c r="G352" s="34">
        <v>53000</v>
      </c>
      <c r="H352" s="8">
        <v>18250</v>
      </c>
    </row>
    <row r="353" spans="6:8" x14ac:dyDescent="0.35">
      <c r="F353" s="34">
        <v>53001</v>
      </c>
      <c r="G353" s="34">
        <v>53200</v>
      </c>
      <c r="H353" s="8">
        <v>18362</v>
      </c>
    </row>
    <row r="354" spans="6:8" x14ac:dyDescent="0.35">
      <c r="F354" s="34">
        <v>53201</v>
      </c>
      <c r="G354" s="34">
        <v>53400</v>
      </c>
      <c r="H354" s="8">
        <v>18483</v>
      </c>
    </row>
    <row r="355" spans="6:8" x14ac:dyDescent="0.35">
      <c r="F355" s="34">
        <v>53401</v>
      </c>
      <c r="G355" s="34">
        <v>53600</v>
      </c>
      <c r="H355" s="8">
        <v>18605</v>
      </c>
    </row>
    <row r="356" spans="6:8" x14ac:dyDescent="0.35">
      <c r="F356" s="34">
        <v>53601</v>
      </c>
      <c r="G356" s="34">
        <v>53800</v>
      </c>
      <c r="H356" s="8">
        <v>18727</v>
      </c>
    </row>
    <row r="357" spans="6:8" x14ac:dyDescent="0.35">
      <c r="F357" s="34">
        <v>53801</v>
      </c>
      <c r="G357" s="34">
        <v>54000</v>
      </c>
      <c r="H357" s="8">
        <v>18849</v>
      </c>
    </row>
    <row r="358" spans="6:8" x14ac:dyDescent="0.35">
      <c r="F358" s="34">
        <v>54001</v>
      </c>
      <c r="G358" s="34">
        <v>54200</v>
      </c>
      <c r="H358" s="8">
        <v>18971</v>
      </c>
    </row>
    <row r="359" spans="6:8" x14ac:dyDescent="0.35">
      <c r="F359" s="34">
        <v>54201</v>
      </c>
      <c r="G359" s="34">
        <v>54400</v>
      </c>
      <c r="H359" s="8">
        <v>19093</v>
      </c>
    </row>
    <row r="360" spans="6:8" x14ac:dyDescent="0.35">
      <c r="F360" s="34">
        <v>54401</v>
      </c>
      <c r="G360" s="34">
        <v>54600</v>
      </c>
      <c r="H360" s="8">
        <v>19215</v>
      </c>
    </row>
    <row r="361" spans="6:8" x14ac:dyDescent="0.35">
      <c r="F361" s="34">
        <v>54601</v>
      </c>
      <c r="G361" s="34">
        <v>54800</v>
      </c>
      <c r="H361" s="8">
        <v>19337</v>
      </c>
    </row>
    <row r="362" spans="6:8" x14ac:dyDescent="0.35">
      <c r="F362" s="34">
        <v>54801</v>
      </c>
      <c r="G362" s="34">
        <v>55000</v>
      </c>
      <c r="H362" s="8">
        <v>19459</v>
      </c>
    </row>
    <row r="363" spans="6:8" x14ac:dyDescent="0.35">
      <c r="F363" s="34">
        <v>55001</v>
      </c>
      <c r="G363" s="34">
        <v>55200</v>
      </c>
      <c r="H363" s="8">
        <v>19581</v>
      </c>
    </row>
    <row r="364" spans="6:8" x14ac:dyDescent="0.35">
      <c r="F364" s="34">
        <v>55201</v>
      </c>
      <c r="G364" s="34">
        <v>55400</v>
      </c>
      <c r="H364" s="8">
        <v>19703</v>
      </c>
    </row>
    <row r="365" spans="6:8" x14ac:dyDescent="0.35">
      <c r="F365" s="34">
        <v>55401</v>
      </c>
      <c r="G365" s="34">
        <v>55600</v>
      </c>
      <c r="H365" s="8">
        <v>19825</v>
      </c>
    </row>
    <row r="366" spans="6:8" x14ac:dyDescent="0.35">
      <c r="F366" s="34">
        <v>55601</v>
      </c>
      <c r="G366" s="34">
        <v>55800</v>
      </c>
      <c r="H366" s="8">
        <v>19947</v>
      </c>
    </row>
    <row r="367" spans="6:8" x14ac:dyDescent="0.35">
      <c r="F367" s="34">
        <v>55801</v>
      </c>
      <c r="G367" s="34">
        <v>56000</v>
      </c>
      <c r="H367" s="8">
        <v>20069</v>
      </c>
    </row>
    <row r="368" spans="6:8" x14ac:dyDescent="0.35">
      <c r="F368" s="34">
        <v>56001</v>
      </c>
      <c r="G368" s="34">
        <v>56200</v>
      </c>
      <c r="H368" s="8">
        <v>20191</v>
      </c>
    </row>
    <row r="369" spans="6:8" x14ac:dyDescent="0.35">
      <c r="F369" s="34">
        <v>56201</v>
      </c>
      <c r="G369" s="34">
        <v>56400</v>
      </c>
      <c r="H369" s="8">
        <v>20313</v>
      </c>
    </row>
    <row r="370" spans="6:8" x14ac:dyDescent="0.35">
      <c r="F370" s="34">
        <v>56401</v>
      </c>
      <c r="G370" s="34">
        <v>56600</v>
      </c>
      <c r="H370" s="8">
        <v>20435</v>
      </c>
    </row>
    <row r="371" spans="6:8" x14ac:dyDescent="0.35">
      <c r="F371" s="34">
        <v>56601</v>
      </c>
      <c r="G371" s="34">
        <v>56800</v>
      </c>
      <c r="H371" s="8">
        <v>20557</v>
      </c>
    </row>
    <row r="372" spans="6:8" x14ac:dyDescent="0.35">
      <c r="F372" s="34">
        <v>56801</v>
      </c>
      <c r="G372" s="34">
        <v>57000</v>
      </c>
      <c r="H372" s="8">
        <v>20679</v>
      </c>
    </row>
    <row r="373" spans="6:8" x14ac:dyDescent="0.35">
      <c r="F373" s="34">
        <v>57001</v>
      </c>
      <c r="G373" s="34">
        <v>57200</v>
      </c>
      <c r="H373" s="8">
        <v>20801</v>
      </c>
    </row>
    <row r="374" spans="6:8" x14ac:dyDescent="0.35">
      <c r="F374" s="34">
        <v>57201</v>
      </c>
      <c r="G374" s="34">
        <v>57400</v>
      </c>
      <c r="H374" s="8">
        <v>20923</v>
      </c>
    </row>
    <row r="375" spans="6:8" x14ac:dyDescent="0.35">
      <c r="F375" s="34">
        <v>57401</v>
      </c>
      <c r="G375" s="34">
        <v>57600</v>
      </c>
      <c r="H375" s="8">
        <v>21045</v>
      </c>
    </row>
    <row r="376" spans="6:8" x14ac:dyDescent="0.35">
      <c r="F376" s="34">
        <v>57601</v>
      </c>
      <c r="G376" s="34">
        <v>57800</v>
      </c>
      <c r="H376" s="8">
        <v>21167</v>
      </c>
    </row>
    <row r="377" spans="6:8" x14ac:dyDescent="0.35">
      <c r="F377" s="34">
        <v>57801</v>
      </c>
      <c r="G377" s="34">
        <v>58000</v>
      </c>
      <c r="H377" s="8">
        <v>21289</v>
      </c>
    </row>
    <row r="378" spans="6:8" x14ac:dyDescent="0.35">
      <c r="F378" s="34">
        <v>58001</v>
      </c>
      <c r="G378" s="34">
        <v>58200</v>
      </c>
      <c r="H378" s="8">
        <v>21411</v>
      </c>
    </row>
    <row r="379" spans="6:8" x14ac:dyDescent="0.35">
      <c r="F379" s="34">
        <v>58201</v>
      </c>
      <c r="G379" s="34">
        <v>58400</v>
      </c>
      <c r="H379" s="8">
        <v>21533</v>
      </c>
    </row>
    <row r="380" spans="6:8" x14ac:dyDescent="0.35">
      <c r="F380" s="34">
        <v>58401</v>
      </c>
      <c r="G380" s="34">
        <v>58600</v>
      </c>
      <c r="H380" s="8">
        <v>21655</v>
      </c>
    </row>
    <row r="381" spans="6:8" x14ac:dyDescent="0.35">
      <c r="F381" s="34">
        <v>58601</v>
      </c>
      <c r="G381" s="34">
        <v>58800</v>
      </c>
      <c r="H381" s="8">
        <v>21777</v>
      </c>
    </row>
    <row r="382" spans="6:8" x14ac:dyDescent="0.35">
      <c r="F382" s="34">
        <v>58801</v>
      </c>
      <c r="G382" s="34">
        <v>59000</v>
      </c>
      <c r="H382" s="8">
        <v>21899</v>
      </c>
    </row>
    <row r="383" spans="6:8" x14ac:dyDescent="0.35">
      <c r="F383" s="34">
        <v>59001</v>
      </c>
      <c r="G383" s="34">
        <v>59200</v>
      </c>
      <c r="H383" s="8">
        <v>22021</v>
      </c>
    </row>
    <row r="384" spans="6:8" x14ac:dyDescent="0.35">
      <c r="F384" s="34">
        <v>59201</v>
      </c>
      <c r="G384" s="34">
        <v>59400</v>
      </c>
      <c r="H384" s="8">
        <v>22143</v>
      </c>
    </row>
    <row r="385" spans="6:8" x14ac:dyDescent="0.35">
      <c r="F385" s="34">
        <v>59401</v>
      </c>
      <c r="G385" s="34">
        <v>59600</v>
      </c>
      <c r="H385" s="8">
        <v>22265</v>
      </c>
    </row>
    <row r="386" spans="6:8" x14ac:dyDescent="0.35">
      <c r="F386" s="34">
        <v>59601</v>
      </c>
      <c r="G386" s="34">
        <v>59800</v>
      </c>
      <c r="H386" s="8">
        <v>22387</v>
      </c>
    </row>
    <row r="387" spans="6:8" x14ac:dyDescent="0.35">
      <c r="F387" s="34">
        <v>59801</v>
      </c>
      <c r="G387" s="34">
        <v>60000</v>
      </c>
      <c r="H387" s="8">
        <v>22509</v>
      </c>
    </row>
    <row r="388" spans="6:8" x14ac:dyDescent="0.35">
      <c r="F388" s="34">
        <v>60001</v>
      </c>
      <c r="G388" s="34">
        <v>60200</v>
      </c>
      <c r="H388" s="8">
        <v>22631</v>
      </c>
    </row>
    <row r="389" spans="6:8" x14ac:dyDescent="0.35">
      <c r="F389" s="34">
        <v>60201</v>
      </c>
      <c r="G389" s="34">
        <v>60400</v>
      </c>
      <c r="H389" s="8">
        <v>22753</v>
      </c>
    </row>
    <row r="390" spans="6:8" x14ac:dyDescent="0.35">
      <c r="F390" s="34">
        <v>60401</v>
      </c>
      <c r="G390" s="34">
        <v>60600</v>
      </c>
      <c r="H390" s="8">
        <v>22875</v>
      </c>
    </row>
    <row r="391" spans="6:8" x14ac:dyDescent="0.35">
      <c r="F391" s="34">
        <v>60601</v>
      </c>
      <c r="G391" s="34">
        <v>60800</v>
      </c>
      <c r="H391" s="8">
        <v>22997</v>
      </c>
    </row>
    <row r="392" spans="6:8" x14ac:dyDescent="0.35">
      <c r="F392" s="34">
        <v>60801</v>
      </c>
      <c r="G392" s="34">
        <v>61000</v>
      </c>
      <c r="H392" s="8">
        <v>23119</v>
      </c>
    </row>
    <row r="393" spans="6:8" x14ac:dyDescent="0.35">
      <c r="F393" s="34">
        <v>61001</v>
      </c>
      <c r="G393" s="34">
        <v>61200</v>
      </c>
      <c r="H393" s="8">
        <v>23241</v>
      </c>
    </row>
    <row r="394" spans="6:8" x14ac:dyDescent="0.35">
      <c r="F394" s="34">
        <v>61201</v>
      </c>
      <c r="G394" s="34">
        <v>61400</v>
      </c>
      <c r="H394" s="8">
        <v>23363</v>
      </c>
    </row>
    <row r="395" spans="6:8" x14ac:dyDescent="0.35">
      <c r="F395" s="34">
        <v>61401</v>
      </c>
      <c r="G395" s="34">
        <v>61600</v>
      </c>
      <c r="H395" s="8">
        <v>23485</v>
      </c>
    </row>
    <row r="396" spans="6:8" x14ac:dyDescent="0.35">
      <c r="F396" s="34">
        <v>61601</v>
      </c>
      <c r="G396" s="34">
        <v>61800</v>
      </c>
      <c r="H396" s="8">
        <v>23607</v>
      </c>
    </row>
    <row r="397" spans="6:8" x14ac:dyDescent="0.35">
      <c r="F397" s="34">
        <v>61801</v>
      </c>
      <c r="G397" s="34">
        <v>62000</v>
      </c>
      <c r="H397" s="8">
        <v>23729</v>
      </c>
    </row>
    <row r="398" spans="6:8" x14ac:dyDescent="0.35">
      <c r="F398" s="34">
        <v>62001</v>
      </c>
      <c r="G398" s="34">
        <v>62200</v>
      </c>
      <c r="H398" s="8">
        <v>23851</v>
      </c>
    </row>
    <row r="399" spans="6:8" x14ac:dyDescent="0.35">
      <c r="F399" s="34">
        <v>62201</v>
      </c>
      <c r="G399" s="34">
        <v>62400</v>
      </c>
      <c r="H399" s="8">
        <v>23973</v>
      </c>
    </row>
    <row r="400" spans="6:8" x14ac:dyDescent="0.35">
      <c r="F400" s="34">
        <v>62401</v>
      </c>
      <c r="G400" s="34">
        <v>62600</v>
      </c>
      <c r="H400" s="8">
        <v>24095</v>
      </c>
    </row>
    <row r="401" spans="6:8" x14ac:dyDescent="0.35">
      <c r="F401" s="34">
        <v>62601</v>
      </c>
      <c r="G401" s="34">
        <v>62800</v>
      </c>
      <c r="H401" s="8">
        <v>24217</v>
      </c>
    </row>
    <row r="402" spans="6:8" x14ac:dyDescent="0.35">
      <c r="F402" s="34">
        <v>62801</v>
      </c>
      <c r="G402" s="34">
        <v>63000</v>
      </c>
      <c r="H402" s="8">
        <v>24339</v>
      </c>
    </row>
    <row r="403" spans="6:8" x14ac:dyDescent="0.35">
      <c r="F403" s="34">
        <v>63001</v>
      </c>
      <c r="G403" s="34">
        <v>63200</v>
      </c>
      <c r="H403" s="8">
        <v>24461</v>
      </c>
    </row>
    <row r="404" spans="6:8" x14ac:dyDescent="0.35">
      <c r="F404" s="34">
        <v>63201</v>
      </c>
      <c r="G404" s="34">
        <v>63400</v>
      </c>
      <c r="H404" s="8">
        <v>24583</v>
      </c>
    </row>
    <row r="405" spans="6:8" x14ac:dyDescent="0.35">
      <c r="F405" s="34">
        <v>63401</v>
      </c>
      <c r="G405" s="34">
        <v>63600</v>
      </c>
      <c r="H405" s="8">
        <v>24705</v>
      </c>
    </row>
    <row r="406" spans="6:8" x14ac:dyDescent="0.35">
      <c r="F406" s="34">
        <v>63601</v>
      </c>
      <c r="G406" s="34">
        <v>63800</v>
      </c>
      <c r="H406" s="8">
        <v>24827</v>
      </c>
    </row>
    <row r="407" spans="6:8" x14ac:dyDescent="0.35">
      <c r="F407" s="34">
        <v>63801</v>
      </c>
      <c r="G407" s="34">
        <v>64000</v>
      </c>
      <c r="H407" s="8">
        <v>24949</v>
      </c>
    </row>
    <row r="408" spans="6:8" x14ac:dyDescent="0.35">
      <c r="F408" s="34">
        <v>64001</v>
      </c>
      <c r="G408" s="34">
        <v>64200</v>
      </c>
      <c r="H408" s="8">
        <v>25071</v>
      </c>
    </row>
    <row r="409" spans="6:8" x14ac:dyDescent="0.35">
      <c r="F409" s="34">
        <v>64201</v>
      </c>
      <c r="G409" s="34">
        <v>64400</v>
      </c>
      <c r="H409" s="8">
        <v>25193</v>
      </c>
    </row>
    <row r="410" spans="6:8" x14ac:dyDescent="0.35">
      <c r="F410" s="34">
        <v>64401</v>
      </c>
      <c r="G410" s="34">
        <v>64600</v>
      </c>
      <c r="H410" s="8">
        <v>25315</v>
      </c>
    </row>
    <row r="411" spans="6:8" x14ac:dyDescent="0.35">
      <c r="F411" s="34">
        <v>64601</v>
      </c>
      <c r="G411" s="34">
        <v>64800</v>
      </c>
      <c r="H411" s="8">
        <v>25437</v>
      </c>
    </row>
    <row r="412" spans="6:8" x14ac:dyDescent="0.35">
      <c r="F412" s="34">
        <v>64801</v>
      </c>
      <c r="G412" s="34">
        <v>65000</v>
      </c>
      <c r="H412" s="8">
        <v>25559</v>
      </c>
    </row>
    <row r="413" spans="6:8" x14ac:dyDescent="0.35">
      <c r="F413" s="34">
        <v>65001</v>
      </c>
      <c r="G413" s="34">
        <v>65200</v>
      </c>
      <c r="H413" s="8">
        <v>25681</v>
      </c>
    </row>
    <row r="414" spans="6:8" x14ac:dyDescent="0.35">
      <c r="F414" s="34">
        <v>65201</v>
      </c>
      <c r="G414" s="34">
        <v>65400</v>
      </c>
      <c r="H414" s="8">
        <v>25803</v>
      </c>
    </row>
    <row r="415" spans="6:8" x14ac:dyDescent="0.35">
      <c r="F415" s="34">
        <v>65401</v>
      </c>
      <c r="G415" s="34">
        <v>65600</v>
      </c>
      <c r="H415" s="8">
        <v>25925</v>
      </c>
    </row>
    <row r="416" spans="6:8" x14ac:dyDescent="0.35">
      <c r="F416" s="34">
        <v>65601</v>
      </c>
      <c r="G416" s="34">
        <v>65800</v>
      </c>
      <c r="H416" s="8">
        <v>26047</v>
      </c>
    </row>
    <row r="417" spans="6:8" x14ac:dyDescent="0.35">
      <c r="F417" s="34">
        <v>65801</v>
      </c>
      <c r="G417" s="34">
        <v>66000</v>
      </c>
      <c r="H417" s="8">
        <v>26169</v>
      </c>
    </row>
    <row r="418" spans="6:8" x14ac:dyDescent="0.35">
      <c r="F418" s="34">
        <v>66001</v>
      </c>
      <c r="G418" s="34">
        <v>66200</v>
      </c>
      <c r="H418" s="8">
        <v>26291</v>
      </c>
    </row>
    <row r="419" spans="6:8" x14ac:dyDescent="0.35">
      <c r="F419" s="34">
        <v>66201</v>
      </c>
      <c r="G419" s="34">
        <v>66400</v>
      </c>
      <c r="H419" s="8">
        <v>26413</v>
      </c>
    </row>
    <row r="420" spans="6:8" x14ac:dyDescent="0.35">
      <c r="F420" s="34">
        <v>66401</v>
      </c>
      <c r="G420" s="34">
        <v>66600</v>
      </c>
      <c r="H420" s="8">
        <v>26535</v>
      </c>
    </row>
    <row r="421" spans="6:8" x14ac:dyDescent="0.35">
      <c r="F421" s="34">
        <v>66601</v>
      </c>
      <c r="G421" s="34">
        <v>66800</v>
      </c>
      <c r="H421" s="8">
        <v>26657</v>
      </c>
    </row>
    <row r="422" spans="6:8" x14ac:dyDescent="0.35">
      <c r="F422" s="34">
        <v>66801</v>
      </c>
      <c r="G422" s="34">
        <v>67000</v>
      </c>
      <c r="H422" s="8">
        <v>26779</v>
      </c>
    </row>
    <row r="423" spans="6:8" x14ac:dyDescent="0.35">
      <c r="F423" s="34">
        <v>67001</v>
      </c>
      <c r="G423" s="34">
        <v>67200</v>
      </c>
      <c r="H423" s="8">
        <v>26901</v>
      </c>
    </row>
    <row r="424" spans="6:8" x14ac:dyDescent="0.35">
      <c r="F424" s="34">
        <v>67201</v>
      </c>
      <c r="G424" s="34">
        <v>67400</v>
      </c>
      <c r="H424" s="8">
        <v>27023</v>
      </c>
    </row>
    <row r="425" spans="6:8" x14ac:dyDescent="0.35">
      <c r="F425" s="34">
        <v>67401</v>
      </c>
      <c r="G425" s="34">
        <v>67600</v>
      </c>
      <c r="H425" s="8">
        <v>27145</v>
      </c>
    </row>
    <row r="426" spans="6:8" x14ac:dyDescent="0.35">
      <c r="F426" s="34">
        <v>67601</v>
      </c>
      <c r="G426" s="34">
        <v>67800</v>
      </c>
      <c r="H426" s="8">
        <v>27267</v>
      </c>
    </row>
    <row r="427" spans="6:8" x14ac:dyDescent="0.35">
      <c r="F427" s="34">
        <v>67801</v>
      </c>
      <c r="G427" s="34">
        <v>68000</v>
      </c>
      <c r="H427" s="8">
        <v>27389</v>
      </c>
    </row>
    <row r="428" spans="6:8" x14ac:dyDescent="0.35">
      <c r="F428" s="34">
        <v>68001</v>
      </c>
      <c r="G428" s="34">
        <v>68200</v>
      </c>
      <c r="H428" s="8">
        <v>27511</v>
      </c>
    </row>
    <row r="429" spans="6:8" x14ac:dyDescent="0.35">
      <c r="F429" s="34">
        <v>68201</v>
      </c>
      <c r="G429" s="34">
        <v>68400</v>
      </c>
      <c r="H429" s="8">
        <v>27633</v>
      </c>
    </row>
    <row r="430" spans="6:8" x14ac:dyDescent="0.35">
      <c r="F430" s="34">
        <v>68401</v>
      </c>
      <c r="G430" s="34">
        <v>68600</v>
      </c>
      <c r="H430" s="8">
        <v>27755</v>
      </c>
    </row>
    <row r="431" spans="6:8" x14ac:dyDescent="0.35">
      <c r="F431" s="34">
        <v>68601</v>
      </c>
      <c r="G431" s="34">
        <v>68800</v>
      </c>
      <c r="H431" s="8">
        <v>27877</v>
      </c>
    </row>
    <row r="432" spans="6:8" x14ac:dyDescent="0.35">
      <c r="F432" s="34">
        <v>68801</v>
      </c>
      <c r="G432" s="34">
        <v>69000</v>
      </c>
      <c r="H432" s="8">
        <v>27999</v>
      </c>
    </row>
    <row r="433" spans="6:8" x14ac:dyDescent="0.35">
      <c r="F433" s="34">
        <v>69001</v>
      </c>
      <c r="G433" s="34">
        <v>69200</v>
      </c>
      <c r="H433" s="8">
        <v>28121</v>
      </c>
    </row>
    <row r="434" spans="6:8" x14ac:dyDescent="0.35">
      <c r="F434" s="34">
        <v>69201</v>
      </c>
      <c r="G434" s="34">
        <v>69400</v>
      </c>
      <c r="H434" s="8">
        <v>28243</v>
      </c>
    </row>
    <row r="435" spans="6:8" x14ac:dyDescent="0.35">
      <c r="F435" s="34">
        <v>69401</v>
      </c>
      <c r="G435" s="34">
        <v>69600</v>
      </c>
      <c r="H435" s="8">
        <v>28365</v>
      </c>
    </row>
    <row r="436" spans="6:8" x14ac:dyDescent="0.35">
      <c r="F436" s="34">
        <v>69601</v>
      </c>
      <c r="G436" s="34">
        <v>69800</v>
      </c>
      <c r="H436" s="8">
        <v>28487</v>
      </c>
    </row>
    <row r="437" spans="6:8" x14ac:dyDescent="0.35">
      <c r="F437" s="34">
        <v>69801</v>
      </c>
      <c r="G437" s="34">
        <v>70000</v>
      </c>
      <c r="H437" s="8">
        <v>28609</v>
      </c>
    </row>
    <row r="438" spans="6:8" x14ac:dyDescent="0.35">
      <c r="F438" s="34">
        <v>70001</v>
      </c>
      <c r="G438" s="34">
        <v>70200</v>
      </c>
      <c r="H438" s="8">
        <v>28731</v>
      </c>
    </row>
    <row r="439" spans="6:8" x14ac:dyDescent="0.35">
      <c r="F439" s="34">
        <v>70201</v>
      </c>
      <c r="G439" s="34">
        <v>70400</v>
      </c>
      <c r="H439" s="8">
        <v>28853</v>
      </c>
    </row>
    <row r="440" spans="6:8" x14ac:dyDescent="0.35">
      <c r="F440" s="34">
        <v>70401</v>
      </c>
      <c r="G440" s="34">
        <v>70600</v>
      </c>
      <c r="H440" s="8">
        <v>28975</v>
      </c>
    </row>
    <row r="441" spans="6:8" x14ac:dyDescent="0.35">
      <c r="F441" s="34">
        <v>70601</v>
      </c>
      <c r="G441" s="34">
        <v>70800</v>
      </c>
      <c r="H441" s="8">
        <v>29097</v>
      </c>
    </row>
    <row r="442" spans="6:8" x14ac:dyDescent="0.35">
      <c r="F442" s="34">
        <v>70801</v>
      </c>
      <c r="G442" s="34">
        <v>71000</v>
      </c>
      <c r="H442" s="8">
        <v>29219</v>
      </c>
    </row>
    <row r="443" spans="6:8" x14ac:dyDescent="0.35">
      <c r="F443" s="34">
        <v>71001</v>
      </c>
      <c r="G443" s="34">
        <v>71200</v>
      </c>
      <c r="H443" s="8">
        <v>29341</v>
      </c>
    </row>
    <row r="444" spans="6:8" x14ac:dyDescent="0.35">
      <c r="F444" s="34">
        <v>71201</v>
      </c>
      <c r="G444" s="34">
        <v>71400</v>
      </c>
      <c r="H444" s="8">
        <v>29463</v>
      </c>
    </row>
    <row r="445" spans="6:8" x14ac:dyDescent="0.35">
      <c r="F445" s="34">
        <v>71401</v>
      </c>
      <c r="G445" s="34">
        <v>71600</v>
      </c>
      <c r="H445" s="8">
        <v>29585</v>
      </c>
    </row>
    <row r="446" spans="6:8" x14ac:dyDescent="0.35">
      <c r="F446" s="34">
        <v>71601</v>
      </c>
      <c r="G446" s="34">
        <v>71800</v>
      </c>
      <c r="H446" s="8">
        <v>29707</v>
      </c>
    </row>
    <row r="447" spans="6:8" x14ac:dyDescent="0.35">
      <c r="F447" s="34">
        <v>71801</v>
      </c>
      <c r="G447" s="34">
        <v>72000</v>
      </c>
      <c r="H447" s="8">
        <v>29829</v>
      </c>
    </row>
    <row r="448" spans="6:8" x14ac:dyDescent="0.35">
      <c r="F448" s="34">
        <v>72001</v>
      </c>
      <c r="G448" s="34">
        <v>72200</v>
      </c>
      <c r="H448" s="8">
        <v>29951</v>
      </c>
    </row>
    <row r="449" spans="6:8" x14ac:dyDescent="0.35">
      <c r="F449" s="34">
        <v>72201</v>
      </c>
      <c r="G449" s="34">
        <v>72400</v>
      </c>
      <c r="H449" s="8">
        <v>30073</v>
      </c>
    </row>
    <row r="450" spans="6:8" x14ac:dyDescent="0.35">
      <c r="F450" s="34">
        <v>72401</v>
      </c>
      <c r="G450" s="34">
        <v>72600</v>
      </c>
      <c r="H450" s="8">
        <v>30195</v>
      </c>
    </row>
    <row r="451" spans="6:8" x14ac:dyDescent="0.35">
      <c r="F451" s="34">
        <v>72601</v>
      </c>
      <c r="G451" s="34">
        <v>72800</v>
      </c>
      <c r="H451" s="8">
        <v>30317</v>
      </c>
    </row>
    <row r="452" spans="6:8" x14ac:dyDescent="0.35">
      <c r="F452" s="34">
        <v>72801</v>
      </c>
      <c r="G452" s="34">
        <v>73000</v>
      </c>
      <c r="H452" s="8">
        <v>30439</v>
      </c>
    </row>
    <row r="453" spans="6:8" x14ac:dyDescent="0.35">
      <c r="F453" s="34">
        <v>73001</v>
      </c>
      <c r="G453" s="34">
        <v>73200</v>
      </c>
      <c r="H453" s="8">
        <v>30561</v>
      </c>
    </row>
    <row r="454" spans="6:8" x14ac:dyDescent="0.35">
      <c r="F454" s="34">
        <v>73201</v>
      </c>
      <c r="G454" s="34">
        <v>73400</v>
      </c>
      <c r="H454" s="8">
        <v>30683</v>
      </c>
    </row>
    <row r="455" spans="6:8" x14ac:dyDescent="0.35">
      <c r="F455" s="34">
        <v>73401</v>
      </c>
      <c r="G455" s="34">
        <v>73600</v>
      </c>
      <c r="H455" s="8">
        <v>30805</v>
      </c>
    </row>
    <row r="456" spans="6:8" x14ac:dyDescent="0.35">
      <c r="F456" s="34">
        <v>73601</v>
      </c>
      <c r="G456" s="34">
        <v>73800</v>
      </c>
      <c r="H456" s="8">
        <v>30927</v>
      </c>
    </row>
    <row r="457" spans="6:8" x14ac:dyDescent="0.35">
      <c r="F457" s="34">
        <v>73801</v>
      </c>
      <c r="G457" s="34">
        <v>74000</v>
      </c>
      <c r="H457" s="8">
        <v>31049</v>
      </c>
    </row>
    <row r="458" spans="6:8" x14ac:dyDescent="0.35">
      <c r="F458" s="34">
        <v>74001</v>
      </c>
      <c r="G458" s="34">
        <v>74200</v>
      </c>
      <c r="H458" s="8">
        <v>31171</v>
      </c>
    </row>
    <row r="459" spans="6:8" x14ac:dyDescent="0.35">
      <c r="F459" s="34">
        <v>74201</v>
      </c>
      <c r="G459" s="34">
        <v>74400</v>
      </c>
      <c r="H459" s="8">
        <v>31293</v>
      </c>
    </row>
    <row r="460" spans="6:8" x14ac:dyDescent="0.35">
      <c r="F460" s="34">
        <v>74401</v>
      </c>
      <c r="G460" s="34">
        <v>74600</v>
      </c>
      <c r="H460" s="8">
        <v>31415</v>
      </c>
    </row>
    <row r="461" spans="6:8" x14ac:dyDescent="0.35">
      <c r="F461" s="34">
        <v>74601</v>
      </c>
      <c r="G461" s="34">
        <v>74800</v>
      </c>
      <c r="H461" s="8">
        <v>31537</v>
      </c>
    </row>
    <row r="462" spans="6:8" x14ac:dyDescent="0.35">
      <c r="F462" s="34">
        <v>74801</v>
      </c>
      <c r="G462" s="34">
        <v>75000</v>
      </c>
      <c r="H462" s="8">
        <v>31659</v>
      </c>
    </row>
    <row r="463" spans="6:8" x14ac:dyDescent="0.35">
      <c r="F463" s="34">
        <v>75001</v>
      </c>
      <c r="G463" s="34">
        <v>75200</v>
      </c>
      <c r="H463" s="8">
        <v>31781</v>
      </c>
    </row>
    <row r="464" spans="6:8" x14ac:dyDescent="0.35">
      <c r="F464" s="34">
        <v>75201</v>
      </c>
      <c r="G464" s="34">
        <v>75400</v>
      </c>
      <c r="H464" s="8">
        <v>31903</v>
      </c>
    </row>
    <row r="465" spans="6:8" x14ac:dyDescent="0.35">
      <c r="F465" s="34">
        <v>75401</v>
      </c>
      <c r="G465" s="34">
        <v>75600</v>
      </c>
      <c r="H465" s="8">
        <v>32025</v>
      </c>
    </row>
    <row r="466" spans="6:8" x14ac:dyDescent="0.35">
      <c r="F466" s="34">
        <v>75601</v>
      </c>
      <c r="G466" s="34">
        <v>75800</v>
      </c>
      <c r="H466" s="8">
        <v>32147</v>
      </c>
    </row>
    <row r="467" spans="6:8" x14ac:dyDescent="0.35">
      <c r="F467" s="34">
        <v>75801</v>
      </c>
      <c r="G467" s="34">
        <v>76000</v>
      </c>
      <c r="H467" s="8">
        <v>32269</v>
      </c>
    </row>
    <row r="468" spans="6:8" x14ac:dyDescent="0.35">
      <c r="F468" s="34">
        <v>76001</v>
      </c>
      <c r="G468" s="34">
        <v>76200</v>
      </c>
      <c r="H468" s="8">
        <v>32391</v>
      </c>
    </row>
    <row r="469" spans="6:8" x14ac:dyDescent="0.35">
      <c r="F469" s="34">
        <v>76201</v>
      </c>
      <c r="G469" s="34">
        <v>76400</v>
      </c>
      <c r="H469" s="8">
        <v>32513</v>
      </c>
    </row>
    <row r="470" spans="6:8" x14ac:dyDescent="0.35">
      <c r="F470" s="34">
        <v>76401</v>
      </c>
      <c r="G470" s="34">
        <v>76600</v>
      </c>
      <c r="H470" s="8">
        <v>32635</v>
      </c>
    </row>
    <row r="471" spans="6:8" x14ac:dyDescent="0.35">
      <c r="F471" s="34">
        <v>76601</v>
      </c>
      <c r="G471" s="34">
        <v>76800</v>
      </c>
      <c r="H471" s="8">
        <v>32757</v>
      </c>
    </row>
    <row r="472" spans="6:8" x14ac:dyDescent="0.35">
      <c r="F472" s="34">
        <v>76801</v>
      </c>
      <c r="G472" s="34">
        <v>77000</v>
      </c>
      <c r="H472" s="8">
        <v>32879</v>
      </c>
    </row>
    <row r="473" spans="6:8" x14ac:dyDescent="0.35">
      <c r="F473" s="34">
        <v>77001</v>
      </c>
      <c r="G473" s="34">
        <v>77200</v>
      </c>
      <c r="H473" s="8">
        <v>33001</v>
      </c>
    </row>
    <row r="474" spans="6:8" x14ac:dyDescent="0.35">
      <c r="F474" s="34">
        <v>77201</v>
      </c>
      <c r="G474" s="34">
        <v>77400</v>
      </c>
      <c r="H474" s="8">
        <v>33123</v>
      </c>
    </row>
    <row r="475" spans="6:8" x14ac:dyDescent="0.35">
      <c r="F475" s="34">
        <v>77401</v>
      </c>
      <c r="G475" s="34">
        <v>77600</v>
      </c>
      <c r="H475" s="8">
        <v>33245</v>
      </c>
    </row>
    <row r="476" spans="6:8" x14ac:dyDescent="0.35">
      <c r="F476" s="34">
        <v>77601</v>
      </c>
      <c r="G476" s="34">
        <v>77800</v>
      </c>
      <c r="H476" s="8">
        <v>33367</v>
      </c>
    </row>
    <row r="477" spans="6:8" x14ac:dyDescent="0.35">
      <c r="F477" s="34">
        <v>77801</v>
      </c>
      <c r="G477" s="34">
        <v>78000</v>
      </c>
      <c r="H477" s="8">
        <v>33489</v>
      </c>
    </row>
    <row r="478" spans="6:8" x14ac:dyDescent="0.35">
      <c r="F478" s="34">
        <v>78001</v>
      </c>
      <c r="G478" s="34">
        <v>78200</v>
      </c>
      <c r="H478" s="8">
        <v>33611</v>
      </c>
    </row>
    <row r="479" spans="6:8" x14ac:dyDescent="0.35">
      <c r="F479" s="34">
        <v>78201</v>
      </c>
      <c r="G479" s="34">
        <v>78400</v>
      </c>
      <c r="H479" s="8">
        <v>33733</v>
      </c>
    </row>
    <row r="480" spans="6:8" x14ac:dyDescent="0.35">
      <c r="F480" s="34">
        <v>78401</v>
      </c>
      <c r="G480" s="34">
        <v>78600</v>
      </c>
      <c r="H480" s="8">
        <v>33855</v>
      </c>
    </row>
    <row r="481" spans="6:8" x14ac:dyDescent="0.35">
      <c r="F481" s="34">
        <v>78601</v>
      </c>
      <c r="G481" s="34">
        <v>78800</v>
      </c>
      <c r="H481" s="8">
        <v>33977</v>
      </c>
    </row>
    <row r="482" spans="6:8" x14ac:dyDescent="0.35">
      <c r="F482" s="34">
        <v>78801</v>
      </c>
      <c r="G482" s="34">
        <v>79000</v>
      </c>
      <c r="H482" s="8">
        <v>34099</v>
      </c>
    </row>
    <row r="483" spans="6:8" x14ac:dyDescent="0.35">
      <c r="F483" s="34">
        <v>79001</v>
      </c>
      <c r="G483" s="34">
        <v>79200</v>
      </c>
      <c r="H483" s="8">
        <v>34221</v>
      </c>
    </row>
    <row r="484" spans="6:8" x14ac:dyDescent="0.35">
      <c r="F484" s="34">
        <v>79201</v>
      </c>
      <c r="G484" s="34">
        <v>79400</v>
      </c>
      <c r="H484" s="8">
        <v>34343</v>
      </c>
    </row>
    <row r="485" spans="6:8" x14ac:dyDescent="0.35">
      <c r="F485" s="34">
        <v>79401</v>
      </c>
      <c r="G485" s="34">
        <v>79600</v>
      </c>
      <c r="H485" s="8">
        <v>34465</v>
      </c>
    </row>
    <row r="486" spans="6:8" x14ac:dyDescent="0.35">
      <c r="F486" s="34">
        <v>79601</v>
      </c>
      <c r="G486" s="34">
        <v>79800</v>
      </c>
      <c r="H486" s="8">
        <v>34587</v>
      </c>
    </row>
    <row r="487" spans="6:8" x14ac:dyDescent="0.35">
      <c r="F487" s="34">
        <v>79801</v>
      </c>
      <c r="G487" s="34">
        <v>80000</v>
      </c>
      <c r="H487" s="8">
        <v>34709</v>
      </c>
    </row>
  </sheetData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D718D2-674E-42AE-8004-81EAEDFF2665}">
  <sheetPr>
    <tabColor rgb="FFFF0000"/>
  </sheetPr>
  <dimension ref="A1:K487"/>
  <sheetViews>
    <sheetView workbookViewId="0">
      <selection activeCell="B14" sqref="B14"/>
    </sheetView>
  </sheetViews>
  <sheetFormatPr defaultColWidth="8.9140625" defaultRowHeight="18" x14ac:dyDescent="0.35"/>
  <cols>
    <col min="1" max="1" width="10.9140625" style="1" customWidth="1"/>
    <col min="2" max="2" width="18.33203125" style="1" customWidth="1"/>
    <col min="3" max="3" width="11.6640625" style="1" customWidth="1"/>
    <col min="4" max="5" width="8.9140625" style="1"/>
    <col min="6" max="6" width="10.83203125" style="22" customWidth="1"/>
    <col min="7" max="7" width="9.9140625" style="22" customWidth="1"/>
    <col min="8" max="9" width="8.9140625" style="1"/>
    <col min="10" max="10" width="40.9140625" style="20" customWidth="1"/>
    <col min="11" max="11" width="37.9140625" style="20" customWidth="1"/>
    <col min="12" max="16384" width="8.9140625" style="1"/>
  </cols>
  <sheetData>
    <row r="1" spans="1:8" s="2" customFormat="1" x14ac:dyDescent="0.35">
      <c r="A1" s="7" t="s">
        <v>19</v>
      </c>
      <c r="B1" s="39" t="s">
        <v>20</v>
      </c>
      <c r="C1" s="39" t="s">
        <v>16</v>
      </c>
      <c r="F1" s="38" t="s">
        <v>15</v>
      </c>
      <c r="G1" s="38" t="s">
        <v>21</v>
      </c>
      <c r="H1" s="7" t="s">
        <v>16</v>
      </c>
    </row>
    <row r="2" spans="1:8" x14ac:dyDescent="0.35">
      <c r="A2" s="1" t="s">
        <v>22</v>
      </c>
      <c r="B2" s="40">
        <v>23103</v>
      </c>
      <c r="C2" s="33">
        <f>VLOOKUP(B2,$F$2:$H$487,3)</f>
        <v>5340</v>
      </c>
      <c r="F2" s="34">
        <v>1</v>
      </c>
      <c r="G2" s="34">
        <v>1500</v>
      </c>
      <c r="H2" s="8">
        <v>0</v>
      </c>
    </row>
    <row r="3" spans="1:8" x14ac:dyDescent="0.35">
      <c r="A3" s="1" t="s">
        <v>23</v>
      </c>
      <c r="B3" s="40">
        <v>23035</v>
      </c>
      <c r="C3" s="33">
        <f t="shared" ref="C3:C13" si="0">VLOOKUP(B3,$F$2:$H$487,3)</f>
        <v>5340</v>
      </c>
      <c r="F3" s="34">
        <v>1501</v>
      </c>
      <c r="G3" s="34">
        <v>1600</v>
      </c>
      <c r="H3" s="8">
        <v>108</v>
      </c>
    </row>
    <row r="4" spans="1:8" x14ac:dyDescent="0.35">
      <c r="A4" s="1" t="s">
        <v>24</v>
      </c>
      <c r="B4" s="40">
        <v>24568</v>
      </c>
      <c r="C4" s="33">
        <f t="shared" si="0"/>
        <v>5754</v>
      </c>
      <c r="F4" s="34">
        <v>1601</v>
      </c>
      <c r="G4" s="34">
        <v>1700</v>
      </c>
      <c r="H4" s="8">
        <v>118</v>
      </c>
    </row>
    <row r="5" spans="1:8" x14ac:dyDescent="0.35">
      <c r="A5" s="1" t="s">
        <v>25</v>
      </c>
      <c r="B5" s="40">
        <v>24829</v>
      </c>
      <c r="C5" s="33">
        <f t="shared" si="0"/>
        <v>5873</v>
      </c>
      <c r="F5" s="34">
        <v>1701</v>
      </c>
      <c r="G5" s="34">
        <v>1800</v>
      </c>
      <c r="H5" s="8">
        <v>127</v>
      </c>
    </row>
    <row r="6" spans="1:8" x14ac:dyDescent="0.35">
      <c r="A6" s="1" t="s">
        <v>26</v>
      </c>
      <c r="B6" s="40">
        <v>23957</v>
      </c>
      <c r="C6" s="33">
        <f t="shared" si="0"/>
        <v>5577</v>
      </c>
      <c r="F6" s="34">
        <v>1801</v>
      </c>
      <c r="G6" s="34">
        <v>1900</v>
      </c>
      <c r="H6" s="8">
        <v>137</v>
      </c>
    </row>
    <row r="7" spans="1:8" x14ac:dyDescent="0.35">
      <c r="A7" s="1" t="s">
        <v>27</v>
      </c>
      <c r="B7" s="40">
        <v>24933</v>
      </c>
      <c r="C7" s="33">
        <f t="shared" si="0"/>
        <v>5873</v>
      </c>
      <c r="F7" s="34">
        <v>1901</v>
      </c>
      <c r="G7" s="34">
        <v>2000</v>
      </c>
      <c r="H7" s="8">
        <v>146</v>
      </c>
    </row>
    <row r="8" spans="1:8" x14ac:dyDescent="0.35">
      <c r="A8" s="1" t="s">
        <v>28</v>
      </c>
      <c r="B8" s="40">
        <v>24809</v>
      </c>
      <c r="C8" s="33">
        <f t="shared" si="0"/>
        <v>5873</v>
      </c>
      <c r="F8" s="34">
        <v>2001</v>
      </c>
      <c r="G8" s="34">
        <v>2100</v>
      </c>
      <c r="H8" s="8">
        <v>156</v>
      </c>
    </row>
    <row r="9" spans="1:8" x14ac:dyDescent="0.35">
      <c r="A9" s="1" t="s">
        <v>29</v>
      </c>
      <c r="B9" s="40">
        <v>24388</v>
      </c>
      <c r="C9" s="33">
        <f t="shared" si="0"/>
        <v>5695</v>
      </c>
      <c r="F9" s="34">
        <v>2101</v>
      </c>
      <c r="G9" s="34">
        <v>2200</v>
      </c>
      <c r="H9" s="8">
        <v>157</v>
      </c>
    </row>
    <row r="10" spans="1:8" x14ac:dyDescent="0.35">
      <c r="A10" s="1" t="s">
        <v>30</v>
      </c>
      <c r="B10" s="40">
        <v>23464</v>
      </c>
      <c r="C10" s="33">
        <f t="shared" si="0"/>
        <v>5459</v>
      </c>
      <c r="F10" s="34">
        <v>2201</v>
      </c>
      <c r="G10" s="34">
        <v>2300</v>
      </c>
      <c r="H10" s="8">
        <v>167</v>
      </c>
    </row>
    <row r="11" spans="1:8" x14ac:dyDescent="0.35">
      <c r="A11" s="1" t="s">
        <v>31</v>
      </c>
      <c r="B11" s="40">
        <v>23815</v>
      </c>
      <c r="C11" s="33">
        <f t="shared" si="0"/>
        <v>5577</v>
      </c>
      <c r="F11" s="34">
        <v>2301</v>
      </c>
      <c r="G11" s="34">
        <v>2400</v>
      </c>
      <c r="H11" s="8">
        <v>176</v>
      </c>
    </row>
    <row r="12" spans="1:8" x14ac:dyDescent="0.35">
      <c r="A12" s="1" t="s">
        <v>32</v>
      </c>
      <c r="B12" s="40">
        <v>23327</v>
      </c>
      <c r="C12" s="33">
        <f t="shared" si="0"/>
        <v>5399</v>
      </c>
      <c r="F12" s="34">
        <v>2401</v>
      </c>
      <c r="G12" s="34">
        <v>2500</v>
      </c>
      <c r="H12" s="8">
        <v>186</v>
      </c>
    </row>
    <row r="13" spans="1:8" x14ac:dyDescent="0.35">
      <c r="A13" s="1" t="s">
        <v>33</v>
      </c>
      <c r="B13" s="40">
        <v>23050</v>
      </c>
      <c r="C13" s="33">
        <f t="shared" si="0"/>
        <v>5340</v>
      </c>
      <c r="F13" s="34">
        <v>2501</v>
      </c>
      <c r="G13" s="34">
        <v>2600</v>
      </c>
      <c r="H13" s="8">
        <v>195</v>
      </c>
    </row>
    <row r="14" spans="1:8" ht="18.600000000000001" thickBot="1" x14ac:dyDescent="0.4">
      <c r="A14" s="37" t="s">
        <v>34</v>
      </c>
      <c r="B14" s="41">
        <f>SUM(B2:B13)</f>
        <v>287278</v>
      </c>
      <c r="C14" s="35">
        <f>SUM(C2:C13)</f>
        <v>67100</v>
      </c>
      <c r="F14" s="34">
        <v>2601</v>
      </c>
      <c r="G14" s="34">
        <v>2700</v>
      </c>
      <c r="H14" s="8">
        <v>205</v>
      </c>
    </row>
    <row r="15" spans="1:8" ht="18.600000000000001" thickTop="1" x14ac:dyDescent="0.35">
      <c r="F15" s="34">
        <v>2701</v>
      </c>
      <c r="G15" s="34">
        <v>2800</v>
      </c>
      <c r="H15" s="8">
        <v>214</v>
      </c>
    </row>
    <row r="16" spans="1:8" x14ac:dyDescent="0.35">
      <c r="F16" s="34">
        <v>2801</v>
      </c>
      <c r="G16" s="34">
        <v>2900</v>
      </c>
      <c r="H16" s="8">
        <v>216</v>
      </c>
    </row>
    <row r="17" spans="6:8" x14ac:dyDescent="0.35">
      <c r="F17" s="34">
        <v>2901</v>
      </c>
      <c r="G17" s="34">
        <v>3000</v>
      </c>
      <c r="H17" s="8">
        <v>225</v>
      </c>
    </row>
    <row r="18" spans="6:8" x14ac:dyDescent="0.35">
      <c r="F18" s="34">
        <v>3001</v>
      </c>
      <c r="G18" s="34">
        <v>3100</v>
      </c>
      <c r="H18" s="8">
        <v>235</v>
      </c>
    </row>
    <row r="19" spans="6:8" x14ac:dyDescent="0.35">
      <c r="F19" s="34">
        <v>3101</v>
      </c>
      <c r="G19" s="34">
        <v>3200</v>
      </c>
      <c r="H19" s="8">
        <v>244</v>
      </c>
    </row>
    <row r="20" spans="6:8" x14ac:dyDescent="0.35">
      <c r="F20" s="34">
        <v>3201</v>
      </c>
      <c r="G20" s="34">
        <v>3300</v>
      </c>
      <c r="H20" s="8">
        <v>254</v>
      </c>
    </row>
    <row r="21" spans="6:8" x14ac:dyDescent="0.35">
      <c r="F21" s="34">
        <v>3301</v>
      </c>
      <c r="G21" s="34">
        <v>3400</v>
      </c>
      <c r="H21" s="8">
        <v>263</v>
      </c>
    </row>
    <row r="22" spans="6:8" x14ac:dyDescent="0.35">
      <c r="F22" s="34">
        <v>3401</v>
      </c>
      <c r="G22" s="34">
        <v>3500</v>
      </c>
      <c r="H22" s="8">
        <v>264</v>
      </c>
    </row>
    <row r="23" spans="6:8" x14ac:dyDescent="0.35">
      <c r="F23" s="34">
        <v>3501</v>
      </c>
      <c r="G23" s="34">
        <v>3600</v>
      </c>
      <c r="H23" s="8">
        <v>274</v>
      </c>
    </row>
    <row r="24" spans="6:8" x14ac:dyDescent="0.35">
      <c r="F24" s="34">
        <v>3601</v>
      </c>
      <c r="G24" s="34">
        <v>3700</v>
      </c>
      <c r="H24" s="8">
        <v>283</v>
      </c>
    </row>
    <row r="25" spans="6:8" x14ac:dyDescent="0.35">
      <c r="F25" s="34">
        <v>3701</v>
      </c>
      <c r="G25" s="34">
        <v>3800</v>
      </c>
      <c r="H25" s="8">
        <v>293</v>
      </c>
    </row>
    <row r="26" spans="6:8" x14ac:dyDescent="0.35">
      <c r="F26" s="34">
        <v>3801</v>
      </c>
      <c r="G26" s="34">
        <v>3900</v>
      </c>
      <c r="H26" s="8">
        <v>302</v>
      </c>
    </row>
    <row r="27" spans="6:8" x14ac:dyDescent="0.35">
      <c r="F27" s="34">
        <v>3901</v>
      </c>
      <c r="G27" s="34">
        <v>4000</v>
      </c>
      <c r="H27" s="8">
        <v>311</v>
      </c>
    </row>
    <row r="28" spans="6:8" x14ac:dyDescent="0.35">
      <c r="F28" s="34">
        <v>4001</v>
      </c>
      <c r="G28" s="34">
        <v>4100</v>
      </c>
      <c r="H28" s="8">
        <v>312</v>
      </c>
    </row>
    <row r="29" spans="6:8" x14ac:dyDescent="0.35">
      <c r="F29" s="34">
        <v>4101</v>
      </c>
      <c r="G29" s="34">
        <v>4200</v>
      </c>
      <c r="H29" s="8">
        <v>322</v>
      </c>
    </row>
    <row r="30" spans="6:8" x14ac:dyDescent="0.35">
      <c r="F30" s="34">
        <v>4201</v>
      </c>
      <c r="G30" s="34">
        <v>4300</v>
      </c>
      <c r="H30" s="8">
        <v>331</v>
      </c>
    </row>
    <row r="31" spans="6:8" x14ac:dyDescent="0.35">
      <c r="F31" s="34">
        <v>4301</v>
      </c>
      <c r="G31" s="34">
        <v>4400</v>
      </c>
      <c r="H31" s="8">
        <v>340</v>
      </c>
    </row>
    <row r="32" spans="6:8" x14ac:dyDescent="0.35">
      <c r="F32" s="34">
        <v>4401</v>
      </c>
      <c r="G32" s="34">
        <v>4500</v>
      </c>
      <c r="H32" s="8">
        <v>349</v>
      </c>
    </row>
    <row r="33" spans="6:8" x14ac:dyDescent="0.35">
      <c r="F33" s="34">
        <v>4501</v>
      </c>
      <c r="G33" s="34">
        <v>4600</v>
      </c>
      <c r="H33" s="8">
        <v>359</v>
      </c>
    </row>
    <row r="34" spans="6:8" x14ac:dyDescent="0.35">
      <c r="F34" s="34">
        <v>4601</v>
      </c>
      <c r="G34" s="34">
        <v>4700</v>
      </c>
      <c r="H34" s="8">
        <v>360</v>
      </c>
    </row>
    <row r="35" spans="6:8" x14ac:dyDescent="0.35">
      <c r="F35" s="34">
        <v>4701</v>
      </c>
      <c r="G35" s="34">
        <v>4800</v>
      </c>
      <c r="H35" s="8">
        <v>369</v>
      </c>
    </row>
    <row r="36" spans="6:8" x14ac:dyDescent="0.35">
      <c r="F36" s="34">
        <v>4801</v>
      </c>
      <c r="G36" s="34">
        <v>4900</v>
      </c>
      <c r="H36" s="8">
        <v>378</v>
      </c>
    </row>
    <row r="37" spans="6:8" x14ac:dyDescent="0.35">
      <c r="F37" s="34">
        <v>4901</v>
      </c>
      <c r="G37" s="34">
        <v>5000</v>
      </c>
      <c r="H37" s="8">
        <v>388</v>
      </c>
    </row>
    <row r="38" spans="6:8" x14ac:dyDescent="0.35">
      <c r="F38" s="34">
        <v>5001</v>
      </c>
      <c r="G38" s="34">
        <v>5100</v>
      </c>
      <c r="H38" s="8">
        <v>408</v>
      </c>
    </row>
    <row r="39" spans="6:8" x14ac:dyDescent="0.35">
      <c r="F39" s="34">
        <v>5101</v>
      </c>
      <c r="G39" s="34">
        <v>5200</v>
      </c>
      <c r="H39" s="8">
        <v>430</v>
      </c>
    </row>
    <row r="40" spans="6:8" x14ac:dyDescent="0.35">
      <c r="F40" s="34">
        <v>5201</v>
      </c>
      <c r="G40" s="34">
        <v>5300</v>
      </c>
      <c r="H40" s="8">
        <v>453</v>
      </c>
    </row>
    <row r="41" spans="6:8" x14ac:dyDescent="0.35">
      <c r="F41" s="34">
        <v>5301</v>
      </c>
      <c r="G41" s="34">
        <v>5400</v>
      </c>
      <c r="H41" s="8">
        <v>475</v>
      </c>
    </row>
    <row r="42" spans="6:8" x14ac:dyDescent="0.35">
      <c r="F42" s="34">
        <v>5401</v>
      </c>
      <c r="G42" s="34">
        <v>5500</v>
      </c>
      <c r="H42" s="8">
        <v>497</v>
      </c>
    </row>
    <row r="43" spans="6:8" x14ac:dyDescent="0.35">
      <c r="F43" s="34">
        <v>5501</v>
      </c>
      <c r="G43" s="34">
        <v>5600</v>
      </c>
      <c r="H43" s="8">
        <v>519</v>
      </c>
    </row>
    <row r="44" spans="6:8" x14ac:dyDescent="0.35">
      <c r="F44" s="34">
        <v>5601</v>
      </c>
      <c r="G44" s="34">
        <v>5700</v>
      </c>
      <c r="H44" s="8">
        <v>541</v>
      </c>
    </row>
    <row r="45" spans="6:8" x14ac:dyDescent="0.35">
      <c r="F45" s="34">
        <v>5701</v>
      </c>
      <c r="G45" s="34">
        <v>5800</v>
      </c>
      <c r="H45" s="8">
        <v>564</v>
      </c>
    </row>
    <row r="46" spans="6:8" x14ac:dyDescent="0.35">
      <c r="F46" s="34">
        <v>5801</v>
      </c>
      <c r="G46" s="34">
        <v>5900</v>
      </c>
      <c r="H46" s="8">
        <v>586</v>
      </c>
    </row>
    <row r="47" spans="6:8" x14ac:dyDescent="0.35">
      <c r="F47" s="34">
        <v>5901</v>
      </c>
      <c r="G47" s="34">
        <v>6000</v>
      </c>
      <c r="H47" s="8">
        <v>608</v>
      </c>
    </row>
    <row r="48" spans="6:8" x14ac:dyDescent="0.35">
      <c r="F48" s="34">
        <v>6001</v>
      </c>
      <c r="G48" s="34">
        <v>6100</v>
      </c>
      <c r="H48" s="8">
        <v>630</v>
      </c>
    </row>
    <row r="49" spans="6:8" x14ac:dyDescent="0.35">
      <c r="F49" s="34">
        <v>6101</v>
      </c>
      <c r="G49" s="34">
        <v>6200</v>
      </c>
      <c r="H49" s="8">
        <v>652</v>
      </c>
    </row>
    <row r="50" spans="6:8" x14ac:dyDescent="0.35">
      <c r="F50" s="34">
        <v>6201</v>
      </c>
      <c r="G50" s="34">
        <v>6300</v>
      </c>
      <c r="H50" s="8">
        <v>675</v>
      </c>
    </row>
    <row r="51" spans="6:8" x14ac:dyDescent="0.35">
      <c r="F51" s="34">
        <v>6301</v>
      </c>
      <c r="G51" s="34">
        <v>6400</v>
      </c>
      <c r="H51" s="8">
        <v>697</v>
      </c>
    </row>
    <row r="52" spans="6:8" x14ac:dyDescent="0.35">
      <c r="F52" s="34">
        <v>6401</v>
      </c>
      <c r="G52" s="34">
        <v>6500</v>
      </c>
      <c r="H52" s="8">
        <v>719</v>
      </c>
    </row>
    <row r="53" spans="6:8" x14ac:dyDescent="0.35">
      <c r="F53" s="34">
        <v>6501</v>
      </c>
      <c r="G53" s="34">
        <v>6600</v>
      </c>
      <c r="H53" s="8">
        <v>741</v>
      </c>
    </row>
    <row r="54" spans="6:8" x14ac:dyDescent="0.35">
      <c r="F54" s="34">
        <v>6601</v>
      </c>
      <c r="G54" s="34">
        <v>6700</v>
      </c>
      <c r="H54" s="8">
        <v>764</v>
      </c>
    </row>
    <row r="55" spans="6:8" x14ac:dyDescent="0.35">
      <c r="F55" s="34">
        <v>6701</v>
      </c>
      <c r="G55" s="34">
        <v>6800</v>
      </c>
      <c r="H55" s="8">
        <v>786</v>
      </c>
    </row>
    <row r="56" spans="6:8" x14ac:dyDescent="0.35">
      <c r="F56" s="34">
        <v>6801</v>
      </c>
      <c r="G56" s="34">
        <v>6900</v>
      </c>
      <c r="H56" s="8">
        <v>808</v>
      </c>
    </row>
    <row r="57" spans="6:8" x14ac:dyDescent="0.35">
      <c r="F57" s="34">
        <v>6901</v>
      </c>
      <c r="G57" s="34">
        <v>7000</v>
      </c>
      <c r="H57" s="8">
        <v>830</v>
      </c>
    </row>
    <row r="58" spans="6:8" x14ac:dyDescent="0.35">
      <c r="F58" s="34">
        <v>7001</v>
      </c>
      <c r="G58" s="34">
        <v>7100</v>
      </c>
      <c r="H58" s="8">
        <v>852</v>
      </c>
    </row>
    <row r="59" spans="6:8" x14ac:dyDescent="0.35">
      <c r="F59" s="34">
        <v>7101</v>
      </c>
      <c r="G59" s="34">
        <v>7200</v>
      </c>
      <c r="H59" s="8">
        <v>875</v>
      </c>
    </row>
    <row r="60" spans="6:8" x14ac:dyDescent="0.35">
      <c r="F60" s="34">
        <v>7201</v>
      </c>
      <c r="G60" s="34">
        <v>7300</v>
      </c>
      <c r="H60" s="8">
        <v>897</v>
      </c>
    </row>
    <row r="61" spans="6:8" x14ac:dyDescent="0.35">
      <c r="F61" s="34">
        <v>7301</v>
      </c>
      <c r="G61" s="34">
        <v>7400</v>
      </c>
      <c r="H61" s="8">
        <v>919</v>
      </c>
    </row>
    <row r="62" spans="6:8" x14ac:dyDescent="0.35">
      <c r="F62" s="34">
        <v>7401</v>
      </c>
      <c r="G62" s="34">
        <v>7500</v>
      </c>
      <c r="H62" s="8">
        <v>941</v>
      </c>
    </row>
    <row r="63" spans="6:8" x14ac:dyDescent="0.35">
      <c r="F63" s="34">
        <v>7501</v>
      </c>
      <c r="G63" s="34">
        <v>7600</v>
      </c>
      <c r="H63" s="8">
        <v>963</v>
      </c>
    </row>
    <row r="64" spans="6:8" x14ac:dyDescent="0.35">
      <c r="F64" s="34">
        <v>7601</v>
      </c>
      <c r="G64" s="34">
        <v>7700</v>
      </c>
      <c r="H64" s="8">
        <v>986</v>
      </c>
    </row>
    <row r="65" spans="6:8" x14ac:dyDescent="0.35">
      <c r="F65" s="34">
        <v>7701</v>
      </c>
      <c r="G65" s="34">
        <v>7800</v>
      </c>
      <c r="H65" s="8">
        <v>1008</v>
      </c>
    </row>
    <row r="66" spans="6:8" x14ac:dyDescent="0.35">
      <c r="F66" s="34">
        <v>7801</v>
      </c>
      <c r="G66" s="34">
        <v>7900</v>
      </c>
      <c r="H66" s="8">
        <v>1030</v>
      </c>
    </row>
    <row r="67" spans="6:8" x14ac:dyDescent="0.35">
      <c r="F67" s="34">
        <v>7901</v>
      </c>
      <c r="G67" s="34">
        <v>8000</v>
      </c>
      <c r="H67" s="8">
        <v>1052</v>
      </c>
    </row>
    <row r="68" spans="6:8" x14ac:dyDescent="0.35">
      <c r="F68" s="34">
        <v>8001</v>
      </c>
      <c r="G68" s="34">
        <v>8100</v>
      </c>
      <c r="H68" s="8">
        <v>1074</v>
      </c>
    </row>
    <row r="69" spans="6:8" x14ac:dyDescent="0.35">
      <c r="F69" s="34">
        <v>8101</v>
      </c>
      <c r="G69" s="34">
        <v>8200</v>
      </c>
      <c r="H69" s="8">
        <v>1097</v>
      </c>
    </row>
    <row r="70" spans="6:8" x14ac:dyDescent="0.35">
      <c r="F70" s="34">
        <v>8201</v>
      </c>
      <c r="G70" s="34">
        <v>8300</v>
      </c>
      <c r="H70" s="8">
        <v>1119</v>
      </c>
    </row>
    <row r="71" spans="6:8" x14ac:dyDescent="0.35">
      <c r="F71" s="34">
        <v>8301</v>
      </c>
      <c r="G71" s="34">
        <v>8400</v>
      </c>
      <c r="H71" s="8">
        <v>1141</v>
      </c>
    </row>
    <row r="72" spans="6:8" x14ac:dyDescent="0.35">
      <c r="F72" s="34">
        <v>8401</v>
      </c>
      <c r="G72" s="34">
        <v>8500</v>
      </c>
      <c r="H72" s="8">
        <v>1163</v>
      </c>
    </row>
    <row r="73" spans="6:8" x14ac:dyDescent="0.35">
      <c r="F73" s="34">
        <v>8501</v>
      </c>
      <c r="G73" s="34">
        <v>8600</v>
      </c>
      <c r="H73" s="8">
        <v>1185</v>
      </c>
    </row>
    <row r="74" spans="6:8" x14ac:dyDescent="0.35">
      <c r="F74" s="34">
        <v>8601</v>
      </c>
      <c r="G74" s="34">
        <v>8700</v>
      </c>
      <c r="H74" s="8">
        <v>1208</v>
      </c>
    </row>
    <row r="75" spans="6:8" x14ac:dyDescent="0.35">
      <c r="F75" s="34">
        <v>8701</v>
      </c>
      <c r="G75" s="34">
        <v>8800</v>
      </c>
      <c r="H75" s="8">
        <v>1230</v>
      </c>
    </row>
    <row r="76" spans="6:8" x14ac:dyDescent="0.35">
      <c r="F76" s="34">
        <v>8801</v>
      </c>
      <c r="G76" s="34">
        <v>8900</v>
      </c>
      <c r="H76" s="8">
        <v>1252</v>
      </c>
    </row>
    <row r="77" spans="6:8" x14ac:dyDescent="0.35">
      <c r="F77" s="34">
        <v>8901</v>
      </c>
      <c r="G77" s="34">
        <v>9000</v>
      </c>
      <c r="H77" s="8">
        <v>1274</v>
      </c>
    </row>
    <row r="78" spans="6:8" x14ac:dyDescent="0.35">
      <c r="F78" s="34">
        <v>9001</v>
      </c>
      <c r="G78" s="34">
        <v>9100</v>
      </c>
      <c r="H78" s="8">
        <v>1296</v>
      </c>
    </row>
    <row r="79" spans="6:8" x14ac:dyDescent="0.35">
      <c r="F79" s="34">
        <v>9101</v>
      </c>
      <c r="G79" s="34">
        <v>9200</v>
      </c>
      <c r="H79" s="8">
        <v>1319</v>
      </c>
    </row>
    <row r="80" spans="6:8" x14ac:dyDescent="0.35">
      <c r="F80" s="34">
        <v>9201</v>
      </c>
      <c r="G80" s="34">
        <v>9300</v>
      </c>
      <c r="H80" s="8">
        <v>1341</v>
      </c>
    </row>
    <row r="81" spans="6:8" x14ac:dyDescent="0.35">
      <c r="F81" s="34">
        <v>9301</v>
      </c>
      <c r="G81" s="34">
        <v>9400</v>
      </c>
      <c r="H81" s="8">
        <v>1363</v>
      </c>
    </row>
    <row r="82" spans="6:8" x14ac:dyDescent="0.35">
      <c r="F82" s="34">
        <v>9401</v>
      </c>
      <c r="G82" s="34">
        <v>9500</v>
      </c>
      <c r="H82" s="8">
        <v>1385</v>
      </c>
    </row>
    <row r="83" spans="6:8" x14ac:dyDescent="0.35">
      <c r="F83" s="34">
        <v>9501</v>
      </c>
      <c r="G83" s="34">
        <v>9600</v>
      </c>
      <c r="H83" s="8">
        <v>1407</v>
      </c>
    </row>
    <row r="84" spans="6:8" x14ac:dyDescent="0.35">
      <c r="F84" s="34">
        <v>9601</v>
      </c>
      <c r="G84" s="34">
        <v>9700</v>
      </c>
      <c r="H84" s="8">
        <v>1430</v>
      </c>
    </row>
    <row r="85" spans="6:8" x14ac:dyDescent="0.35">
      <c r="F85" s="34">
        <v>9701</v>
      </c>
      <c r="G85" s="34">
        <v>9800</v>
      </c>
      <c r="H85" s="8">
        <v>1452</v>
      </c>
    </row>
    <row r="86" spans="6:8" x14ac:dyDescent="0.35">
      <c r="F86" s="34">
        <v>9801</v>
      </c>
      <c r="G86" s="34">
        <v>9900</v>
      </c>
      <c r="H86" s="8">
        <v>1474</v>
      </c>
    </row>
    <row r="87" spans="6:8" x14ac:dyDescent="0.35">
      <c r="F87" s="34">
        <v>9901</v>
      </c>
      <c r="G87" s="34">
        <v>10000</v>
      </c>
      <c r="H87" s="8">
        <v>1496</v>
      </c>
    </row>
    <row r="88" spans="6:8" x14ac:dyDescent="0.35">
      <c r="F88" s="34">
        <v>10001</v>
      </c>
      <c r="G88" s="34">
        <v>10100</v>
      </c>
      <c r="H88" s="8">
        <v>1518</v>
      </c>
    </row>
    <row r="89" spans="6:8" x14ac:dyDescent="0.35">
      <c r="F89" s="34">
        <v>10101</v>
      </c>
      <c r="G89" s="34">
        <v>10200</v>
      </c>
      <c r="H89" s="8">
        <v>1541</v>
      </c>
    </row>
    <row r="90" spans="6:8" x14ac:dyDescent="0.35">
      <c r="F90" s="34">
        <v>10201</v>
      </c>
      <c r="G90" s="34">
        <v>10300</v>
      </c>
      <c r="H90" s="8">
        <v>1563</v>
      </c>
    </row>
    <row r="91" spans="6:8" x14ac:dyDescent="0.35">
      <c r="F91" s="34">
        <v>10301</v>
      </c>
      <c r="G91" s="34">
        <v>10400</v>
      </c>
      <c r="H91" s="8">
        <v>1586</v>
      </c>
    </row>
    <row r="92" spans="6:8" x14ac:dyDescent="0.35">
      <c r="F92" s="34">
        <v>10401</v>
      </c>
      <c r="G92" s="34">
        <v>10500</v>
      </c>
      <c r="H92" s="8">
        <v>1608</v>
      </c>
    </row>
    <row r="93" spans="6:8" x14ac:dyDescent="0.35">
      <c r="F93" s="34">
        <v>10501</v>
      </c>
      <c r="G93" s="34">
        <v>10600</v>
      </c>
      <c r="H93" s="8">
        <v>1631</v>
      </c>
    </row>
    <row r="94" spans="6:8" x14ac:dyDescent="0.35">
      <c r="F94" s="34">
        <v>10601</v>
      </c>
      <c r="G94" s="34">
        <v>10700</v>
      </c>
      <c r="H94" s="8">
        <v>1653</v>
      </c>
    </row>
    <row r="95" spans="6:8" x14ac:dyDescent="0.35">
      <c r="F95" s="34">
        <v>10701</v>
      </c>
      <c r="G95" s="34">
        <v>10800</v>
      </c>
      <c r="H95" s="8">
        <v>1676</v>
      </c>
    </row>
    <row r="96" spans="6:8" x14ac:dyDescent="0.35">
      <c r="F96" s="34">
        <v>10801</v>
      </c>
      <c r="G96" s="34">
        <v>10900</v>
      </c>
      <c r="H96" s="8">
        <v>1701</v>
      </c>
    </row>
    <row r="97" spans="6:8" x14ac:dyDescent="0.35">
      <c r="F97" s="34">
        <v>10901</v>
      </c>
      <c r="G97" s="34">
        <v>11000</v>
      </c>
      <c r="H97" s="8">
        <v>1731</v>
      </c>
    </row>
    <row r="98" spans="6:8" x14ac:dyDescent="0.35">
      <c r="F98" s="34">
        <v>11001</v>
      </c>
      <c r="G98" s="34">
        <v>11100</v>
      </c>
      <c r="H98" s="8">
        <v>1760</v>
      </c>
    </row>
    <row r="99" spans="6:8" x14ac:dyDescent="0.35">
      <c r="F99" s="34">
        <v>11101</v>
      </c>
      <c r="G99" s="34">
        <v>11200</v>
      </c>
      <c r="H99" s="8">
        <v>1790</v>
      </c>
    </row>
    <row r="100" spans="6:8" x14ac:dyDescent="0.35">
      <c r="F100" s="34">
        <v>11201</v>
      </c>
      <c r="G100" s="34">
        <v>11300</v>
      </c>
      <c r="H100" s="8">
        <v>1819</v>
      </c>
    </row>
    <row r="101" spans="6:8" x14ac:dyDescent="0.35">
      <c r="F101" s="34">
        <v>11301</v>
      </c>
      <c r="G101" s="34">
        <v>11400</v>
      </c>
      <c r="H101" s="8">
        <v>1849</v>
      </c>
    </row>
    <row r="102" spans="6:8" x14ac:dyDescent="0.35">
      <c r="F102" s="34">
        <v>11401</v>
      </c>
      <c r="G102" s="34">
        <v>11500</v>
      </c>
      <c r="H102" s="8">
        <v>1878</v>
      </c>
    </row>
    <row r="103" spans="6:8" x14ac:dyDescent="0.35">
      <c r="F103" s="34">
        <v>11501</v>
      </c>
      <c r="G103" s="34">
        <v>11600</v>
      </c>
      <c r="H103" s="8">
        <v>1908</v>
      </c>
    </row>
    <row r="104" spans="6:8" x14ac:dyDescent="0.35">
      <c r="F104" s="34">
        <v>11601</v>
      </c>
      <c r="G104" s="34">
        <v>11700</v>
      </c>
      <c r="H104" s="8">
        <v>1937</v>
      </c>
    </row>
    <row r="105" spans="6:8" x14ac:dyDescent="0.35">
      <c r="F105" s="34">
        <v>11701</v>
      </c>
      <c r="G105" s="34">
        <v>11800</v>
      </c>
      <c r="H105" s="8">
        <v>1967</v>
      </c>
    </row>
    <row r="106" spans="6:8" x14ac:dyDescent="0.35">
      <c r="F106" s="34">
        <v>11801</v>
      </c>
      <c r="G106" s="34">
        <v>11900</v>
      </c>
      <c r="H106" s="8">
        <v>1996</v>
      </c>
    </row>
    <row r="107" spans="6:8" x14ac:dyDescent="0.35">
      <c r="F107" s="34">
        <v>11901</v>
      </c>
      <c r="G107" s="34">
        <v>12000</v>
      </c>
      <c r="H107" s="8">
        <v>2026</v>
      </c>
    </row>
    <row r="108" spans="6:8" x14ac:dyDescent="0.35">
      <c r="F108" s="34">
        <v>12001</v>
      </c>
      <c r="G108" s="34">
        <v>12100</v>
      </c>
      <c r="H108" s="8">
        <v>2056</v>
      </c>
    </row>
    <row r="109" spans="6:8" x14ac:dyDescent="0.35">
      <c r="F109" s="34">
        <v>12101</v>
      </c>
      <c r="G109" s="34">
        <v>12200</v>
      </c>
      <c r="H109" s="8">
        <v>2085</v>
      </c>
    </row>
    <row r="110" spans="6:8" x14ac:dyDescent="0.35">
      <c r="F110" s="34">
        <v>12201</v>
      </c>
      <c r="G110" s="34">
        <v>12300</v>
      </c>
      <c r="H110" s="8">
        <v>2115</v>
      </c>
    </row>
    <row r="111" spans="6:8" x14ac:dyDescent="0.35">
      <c r="F111" s="34">
        <v>12301</v>
      </c>
      <c r="G111" s="34">
        <v>12400</v>
      </c>
      <c r="H111" s="8">
        <v>2144</v>
      </c>
    </row>
    <row r="112" spans="6:8" x14ac:dyDescent="0.35">
      <c r="F112" s="34">
        <v>12401</v>
      </c>
      <c r="G112" s="34">
        <v>12500</v>
      </c>
      <c r="H112" s="8">
        <v>2174</v>
      </c>
    </row>
    <row r="113" spans="6:8" x14ac:dyDescent="0.35">
      <c r="F113" s="34">
        <v>12501</v>
      </c>
      <c r="G113" s="34">
        <v>12600</v>
      </c>
      <c r="H113" s="8">
        <v>2204</v>
      </c>
    </row>
    <row r="114" spans="6:8" x14ac:dyDescent="0.35">
      <c r="F114" s="34">
        <v>12601</v>
      </c>
      <c r="G114" s="34">
        <v>12700</v>
      </c>
      <c r="H114" s="8">
        <v>2233</v>
      </c>
    </row>
    <row r="115" spans="6:8" x14ac:dyDescent="0.35">
      <c r="F115" s="34">
        <v>12701</v>
      </c>
      <c r="G115" s="34">
        <v>12800</v>
      </c>
      <c r="H115" s="8">
        <v>2263</v>
      </c>
    </row>
    <row r="116" spans="6:8" x14ac:dyDescent="0.35">
      <c r="F116" s="34">
        <v>12801</v>
      </c>
      <c r="G116" s="34">
        <v>12900</v>
      </c>
      <c r="H116" s="8">
        <v>2292</v>
      </c>
    </row>
    <row r="117" spans="6:8" x14ac:dyDescent="0.35">
      <c r="F117" s="34">
        <v>12901</v>
      </c>
      <c r="G117" s="34">
        <v>13000</v>
      </c>
      <c r="H117" s="8">
        <v>2322</v>
      </c>
    </row>
    <row r="118" spans="6:8" x14ac:dyDescent="0.35">
      <c r="F118" s="34">
        <v>13001</v>
      </c>
      <c r="G118" s="34">
        <v>13100</v>
      </c>
      <c r="H118" s="8">
        <v>2352</v>
      </c>
    </row>
    <row r="119" spans="6:8" x14ac:dyDescent="0.35">
      <c r="F119" s="34">
        <v>13101</v>
      </c>
      <c r="G119" s="34">
        <v>13200</v>
      </c>
      <c r="H119" s="8">
        <v>2381</v>
      </c>
    </row>
    <row r="120" spans="6:8" x14ac:dyDescent="0.35">
      <c r="F120" s="34">
        <v>13201</v>
      </c>
      <c r="G120" s="34">
        <v>13300</v>
      </c>
      <c r="H120" s="8">
        <v>2411</v>
      </c>
    </row>
    <row r="121" spans="6:8" x14ac:dyDescent="0.35">
      <c r="F121" s="34">
        <v>13301</v>
      </c>
      <c r="G121" s="34">
        <v>13400</v>
      </c>
      <c r="H121" s="8">
        <v>2440</v>
      </c>
    </row>
    <row r="122" spans="6:8" x14ac:dyDescent="0.35">
      <c r="F122" s="34">
        <v>13401</v>
      </c>
      <c r="G122" s="34">
        <v>13500</v>
      </c>
      <c r="H122" s="8">
        <v>2470</v>
      </c>
    </row>
    <row r="123" spans="6:8" x14ac:dyDescent="0.35">
      <c r="F123" s="34">
        <v>13501</v>
      </c>
      <c r="G123" s="34">
        <v>13600</v>
      </c>
      <c r="H123" s="8">
        <v>2500</v>
      </c>
    </row>
    <row r="124" spans="6:8" x14ac:dyDescent="0.35">
      <c r="F124" s="34">
        <v>13601</v>
      </c>
      <c r="G124" s="34">
        <v>13700</v>
      </c>
      <c r="H124" s="8">
        <v>2529</v>
      </c>
    </row>
    <row r="125" spans="6:8" x14ac:dyDescent="0.35">
      <c r="F125" s="34">
        <v>13701</v>
      </c>
      <c r="G125" s="34">
        <v>13800</v>
      </c>
      <c r="H125" s="8">
        <v>2559</v>
      </c>
    </row>
    <row r="126" spans="6:8" x14ac:dyDescent="0.35">
      <c r="F126" s="34">
        <v>13801</v>
      </c>
      <c r="G126" s="34">
        <v>13900</v>
      </c>
      <c r="H126" s="8">
        <v>2588</v>
      </c>
    </row>
    <row r="127" spans="6:8" x14ac:dyDescent="0.35">
      <c r="F127" s="34">
        <v>13901</v>
      </c>
      <c r="G127" s="34">
        <v>14000</v>
      </c>
      <c r="H127" s="8">
        <v>2618</v>
      </c>
    </row>
    <row r="128" spans="6:8" x14ac:dyDescent="0.35">
      <c r="F128" s="34">
        <v>14001</v>
      </c>
      <c r="G128" s="34">
        <v>14100</v>
      </c>
      <c r="H128" s="8">
        <v>2647</v>
      </c>
    </row>
    <row r="129" spans="6:8" x14ac:dyDescent="0.35">
      <c r="F129" s="34">
        <v>14101</v>
      </c>
      <c r="G129" s="34">
        <v>14200</v>
      </c>
      <c r="H129" s="8">
        <v>2677</v>
      </c>
    </row>
    <row r="130" spans="6:8" x14ac:dyDescent="0.35">
      <c r="F130" s="34">
        <v>14201</v>
      </c>
      <c r="G130" s="34">
        <v>14300</v>
      </c>
      <c r="H130" s="8">
        <v>2707</v>
      </c>
    </row>
    <row r="131" spans="6:8" x14ac:dyDescent="0.35">
      <c r="F131" s="34">
        <v>14301</v>
      </c>
      <c r="G131" s="34">
        <v>14400</v>
      </c>
      <c r="H131" s="8">
        <v>2736</v>
      </c>
    </row>
    <row r="132" spans="6:8" x14ac:dyDescent="0.35">
      <c r="F132" s="34">
        <v>14401</v>
      </c>
      <c r="G132" s="34">
        <v>14500</v>
      </c>
      <c r="H132" s="8">
        <v>2766</v>
      </c>
    </row>
    <row r="133" spans="6:8" x14ac:dyDescent="0.35">
      <c r="F133" s="34">
        <v>14501</v>
      </c>
      <c r="G133" s="34">
        <v>14600</v>
      </c>
      <c r="H133" s="8">
        <v>2795</v>
      </c>
    </row>
    <row r="134" spans="6:8" x14ac:dyDescent="0.35">
      <c r="F134" s="34">
        <v>14601</v>
      </c>
      <c r="G134" s="34">
        <v>14700</v>
      </c>
      <c r="H134" s="8">
        <v>2825</v>
      </c>
    </row>
    <row r="135" spans="6:8" x14ac:dyDescent="0.35">
      <c r="F135" s="34">
        <v>14701</v>
      </c>
      <c r="G135" s="34">
        <v>14800</v>
      </c>
      <c r="H135" s="8">
        <v>2855</v>
      </c>
    </row>
    <row r="136" spans="6:8" x14ac:dyDescent="0.35">
      <c r="F136" s="34">
        <v>14801</v>
      </c>
      <c r="G136" s="34">
        <v>14900</v>
      </c>
      <c r="H136" s="8">
        <v>2884</v>
      </c>
    </row>
    <row r="137" spans="6:8" x14ac:dyDescent="0.35">
      <c r="F137" s="34">
        <v>14901</v>
      </c>
      <c r="G137" s="34">
        <v>15000</v>
      </c>
      <c r="H137" s="8">
        <v>2914</v>
      </c>
    </row>
    <row r="138" spans="6:8" x14ac:dyDescent="0.35">
      <c r="F138" s="34">
        <v>15001</v>
      </c>
      <c r="G138" s="34">
        <v>15100</v>
      </c>
      <c r="H138" s="8">
        <v>2943</v>
      </c>
    </row>
    <row r="139" spans="6:8" x14ac:dyDescent="0.35">
      <c r="F139" s="34">
        <v>15101</v>
      </c>
      <c r="G139" s="34">
        <v>15200</v>
      </c>
      <c r="H139" s="8">
        <v>2973</v>
      </c>
    </row>
    <row r="140" spans="6:8" x14ac:dyDescent="0.35">
      <c r="F140" s="34">
        <v>15201</v>
      </c>
      <c r="G140" s="34">
        <v>15300</v>
      </c>
      <c r="H140" s="8">
        <v>3002</v>
      </c>
    </row>
    <row r="141" spans="6:8" x14ac:dyDescent="0.35">
      <c r="F141" s="34">
        <v>15301</v>
      </c>
      <c r="G141" s="34">
        <v>15400</v>
      </c>
      <c r="H141" s="8">
        <v>3032</v>
      </c>
    </row>
    <row r="142" spans="6:8" x14ac:dyDescent="0.35">
      <c r="F142" s="34">
        <v>15401</v>
      </c>
      <c r="G142" s="34">
        <v>15500</v>
      </c>
      <c r="H142" s="8">
        <v>3062</v>
      </c>
    </row>
    <row r="143" spans="6:8" x14ac:dyDescent="0.35">
      <c r="F143" s="34">
        <v>15501</v>
      </c>
      <c r="G143" s="34">
        <v>15600</v>
      </c>
      <c r="H143" s="8">
        <v>3091</v>
      </c>
    </row>
    <row r="144" spans="6:8" x14ac:dyDescent="0.35">
      <c r="F144" s="34">
        <v>15601</v>
      </c>
      <c r="G144" s="34">
        <v>15700</v>
      </c>
      <c r="H144" s="8">
        <v>3121</v>
      </c>
    </row>
    <row r="145" spans="6:8" x14ac:dyDescent="0.35">
      <c r="F145" s="34">
        <v>15701</v>
      </c>
      <c r="G145" s="34">
        <v>15800</v>
      </c>
      <c r="H145" s="8">
        <v>3150</v>
      </c>
    </row>
    <row r="146" spans="6:8" x14ac:dyDescent="0.35">
      <c r="F146" s="34">
        <v>15801</v>
      </c>
      <c r="G146" s="34">
        <v>15900</v>
      </c>
      <c r="H146" s="8">
        <v>3180</v>
      </c>
    </row>
    <row r="147" spans="6:8" x14ac:dyDescent="0.35">
      <c r="F147" s="34">
        <v>15901</v>
      </c>
      <c r="G147" s="34">
        <v>16000</v>
      </c>
      <c r="H147" s="8">
        <v>3210</v>
      </c>
    </row>
    <row r="148" spans="6:8" x14ac:dyDescent="0.35">
      <c r="F148" s="34">
        <v>16001</v>
      </c>
      <c r="G148" s="34">
        <v>16100</v>
      </c>
      <c r="H148" s="8">
        <v>3239</v>
      </c>
    </row>
    <row r="149" spans="6:8" x14ac:dyDescent="0.35">
      <c r="F149" s="34">
        <v>16101</v>
      </c>
      <c r="G149" s="34">
        <v>16200</v>
      </c>
      <c r="H149" s="8">
        <v>3269</v>
      </c>
    </row>
    <row r="150" spans="6:8" x14ac:dyDescent="0.35">
      <c r="F150" s="34">
        <v>16201</v>
      </c>
      <c r="G150" s="34">
        <v>16300</v>
      </c>
      <c r="H150" s="8">
        <v>3298</v>
      </c>
    </row>
    <row r="151" spans="6:8" x14ac:dyDescent="0.35">
      <c r="F151" s="34">
        <v>16301</v>
      </c>
      <c r="G151" s="34">
        <v>16400</v>
      </c>
      <c r="H151" s="8">
        <v>3328</v>
      </c>
    </row>
    <row r="152" spans="6:8" x14ac:dyDescent="0.35">
      <c r="F152" s="34">
        <v>16401</v>
      </c>
      <c r="G152" s="34">
        <v>16500</v>
      </c>
      <c r="H152" s="8">
        <v>3358</v>
      </c>
    </row>
    <row r="153" spans="6:8" x14ac:dyDescent="0.35">
      <c r="F153" s="34">
        <v>16501</v>
      </c>
      <c r="G153" s="34">
        <v>16600</v>
      </c>
      <c r="H153" s="8">
        <v>3387</v>
      </c>
    </row>
    <row r="154" spans="6:8" x14ac:dyDescent="0.35">
      <c r="F154" s="34">
        <v>16601</v>
      </c>
      <c r="G154" s="34">
        <v>16700</v>
      </c>
      <c r="H154" s="8">
        <v>3417</v>
      </c>
    </row>
    <row r="155" spans="6:8" x14ac:dyDescent="0.35">
      <c r="F155" s="34">
        <v>16701</v>
      </c>
      <c r="G155" s="34">
        <v>16800</v>
      </c>
      <c r="H155" s="8">
        <v>3446</v>
      </c>
    </row>
    <row r="156" spans="6:8" x14ac:dyDescent="0.35">
      <c r="F156" s="34">
        <v>16801</v>
      </c>
      <c r="G156" s="34">
        <v>16900</v>
      </c>
      <c r="H156" s="8">
        <v>3476</v>
      </c>
    </row>
    <row r="157" spans="6:8" x14ac:dyDescent="0.35">
      <c r="F157" s="34">
        <v>16901</v>
      </c>
      <c r="G157" s="34">
        <v>17000</v>
      </c>
      <c r="H157" s="8">
        <v>3506</v>
      </c>
    </row>
    <row r="158" spans="6:8" x14ac:dyDescent="0.35">
      <c r="F158" s="34">
        <v>17001</v>
      </c>
      <c r="G158" s="34">
        <v>17100</v>
      </c>
      <c r="H158" s="8">
        <v>3535</v>
      </c>
    </row>
    <row r="159" spans="6:8" x14ac:dyDescent="0.35">
      <c r="F159" s="34">
        <v>17101</v>
      </c>
      <c r="G159" s="34">
        <v>17200</v>
      </c>
      <c r="H159" s="8">
        <v>3565</v>
      </c>
    </row>
    <row r="160" spans="6:8" x14ac:dyDescent="0.35">
      <c r="F160" s="34">
        <v>17201</v>
      </c>
      <c r="G160" s="34">
        <v>17300</v>
      </c>
      <c r="H160" s="8">
        <v>3594</v>
      </c>
    </row>
    <row r="161" spans="6:8" x14ac:dyDescent="0.35">
      <c r="F161" s="34">
        <v>17301</v>
      </c>
      <c r="G161" s="34">
        <v>17400</v>
      </c>
      <c r="H161" s="8">
        <v>3624</v>
      </c>
    </row>
    <row r="162" spans="6:8" x14ac:dyDescent="0.35">
      <c r="F162" s="34">
        <v>17401</v>
      </c>
      <c r="G162" s="34">
        <v>17500</v>
      </c>
      <c r="H162" s="8">
        <v>3654</v>
      </c>
    </row>
    <row r="163" spans="6:8" x14ac:dyDescent="0.35">
      <c r="F163" s="34">
        <v>17501</v>
      </c>
      <c r="G163" s="34">
        <v>17600</v>
      </c>
      <c r="H163" s="8">
        <v>3683</v>
      </c>
    </row>
    <row r="164" spans="6:8" x14ac:dyDescent="0.35">
      <c r="F164" s="34">
        <v>17601</v>
      </c>
      <c r="G164" s="34">
        <v>17700</v>
      </c>
      <c r="H164" s="8">
        <v>3713</v>
      </c>
    </row>
    <row r="165" spans="6:8" x14ac:dyDescent="0.35">
      <c r="F165" s="34">
        <v>17701</v>
      </c>
      <c r="G165" s="34">
        <v>17800</v>
      </c>
      <c r="H165" s="8">
        <v>3742</v>
      </c>
    </row>
    <row r="166" spans="6:8" x14ac:dyDescent="0.35">
      <c r="F166" s="34">
        <v>17801</v>
      </c>
      <c r="G166" s="34">
        <v>17900</v>
      </c>
      <c r="H166" s="8">
        <v>3772</v>
      </c>
    </row>
    <row r="167" spans="6:8" x14ac:dyDescent="0.35">
      <c r="F167" s="34">
        <v>17901</v>
      </c>
      <c r="G167" s="34">
        <v>18000</v>
      </c>
      <c r="H167" s="8">
        <v>3801</v>
      </c>
    </row>
    <row r="168" spans="6:8" x14ac:dyDescent="0.35">
      <c r="F168" s="34">
        <v>18001</v>
      </c>
      <c r="G168" s="34">
        <v>18100</v>
      </c>
      <c r="H168" s="8">
        <v>3831</v>
      </c>
    </row>
    <row r="169" spans="6:8" x14ac:dyDescent="0.35">
      <c r="F169" s="34">
        <v>18101</v>
      </c>
      <c r="G169" s="34">
        <v>18200</v>
      </c>
      <c r="H169" s="8">
        <v>3861</v>
      </c>
    </row>
    <row r="170" spans="6:8" x14ac:dyDescent="0.35">
      <c r="F170" s="34">
        <v>18201</v>
      </c>
      <c r="G170" s="34">
        <v>18300</v>
      </c>
      <c r="H170" s="8">
        <v>3890</v>
      </c>
    </row>
    <row r="171" spans="6:8" x14ac:dyDescent="0.35">
      <c r="F171" s="34">
        <v>18301</v>
      </c>
      <c r="G171" s="34">
        <v>18400</v>
      </c>
      <c r="H171" s="8">
        <v>3920</v>
      </c>
    </row>
    <row r="172" spans="6:8" x14ac:dyDescent="0.35">
      <c r="F172" s="34">
        <v>18401</v>
      </c>
      <c r="G172" s="34">
        <v>18500</v>
      </c>
      <c r="H172" s="8">
        <v>3949</v>
      </c>
    </row>
    <row r="173" spans="6:8" x14ac:dyDescent="0.35">
      <c r="F173" s="34">
        <v>18501</v>
      </c>
      <c r="G173" s="34">
        <v>18600</v>
      </c>
      <c r="H173" s="8">
        <v>3979</v>
      </c>
    </row>
    <row r="174" spans="6:8" x14ac:dyDescent="0.35">
      <c r="F174" s="34">
        <v>18601</v>
      </c>
      <c r="G174" s="34">
        <v>18700</v>
      </c>
      <c r="H174" s="8">
        <v>4009</v>
      </c>
    </row>
    <row r="175" spans="6:8" x14ac:dyDescent="0.35">
      <c r="F175" s="34">
        <v>18701</v>
      </c>
      <c r="G175" s="34">
        <v>18800</v>
      </c>
      <c r="H175" s="8">
        <v>4038</v>
      </c>
    </row>
    <row r="176" spans="6:8" x14ac:dyDescent="0.35">
      <c r="F176" s="34">
        <v>18801</v>
      </c>
      <c r="G176" s="34">
        <v>18900</v>
      </c>
      <c r="H176" s="8">
        <v>4068</v>
      </c>
    </row>
    <row r="177" spans="6:8" x14ac:dyDescent="0.35">
      <c r="F177" s="34">
        <v>18901</v>
      </c>
      <c r="G177" s="34">
        <v>19000</v>
      </c>
      <c r="H177" s="8">
        <v>4097</v>
      </c>
    </row>
    <row r="178" spans="6:8" x14ac:dyDescent="0.35">
      <c r="F178" s="34">
        <v>19001</v>
      </c>
      <c r="G178" s="34">
        <v>19100</v>
      </c>
      <c r="H178" s="8">
        <v>4127</v>
      </c>
    </row>
    <row r="179" spans="6:8" x14ac:dyDescent="0.35">
      <c r="F179" s="34">
        <v>19101</v>
      </c>
      <c r="G179" s="34">
        <v>19200</v>
      </c>
      <c r="H179" s="8">
        <v>4157</v>
      </c>
    </row>
    <row r="180" spans="6:8" x14ac:dyDescent="0.35">
      <c r="F180" s="34">
        <v>19201</v>
      </c>
      <c r="G180" s="34">
        <v>19300</v>
      </c>
      <c r="H180" s="8">
        <v>4186</v>
      </c>
    </row>
    <row r="181" spans="6:8" x14ac:dyDescent="0.35">
      <c r="F181" s="34">
        <v>19301</v>
      </c>
      <c r="G181" s="34">
        <v>19400</v>
      </c>
      <c r="H181" s="8">
        <v>4216</v>
      </c>
    </row>
    <row r="182" spans="6:8" x14ac:dyDescent="0.35">
      <c r="F182" s="34">
        <v>19401</v>
      </c>
      <c r="G182" s="34">
        <v>19500</v>
      </c>
      <c r="H182" s="8">
        <v>4245</v>
      </c>
    </row>
    <row r="183" spans="6:8" x14ac:dyDescent="0.35">
      <c r="F183" s="34">
        <v>19501</v>
      </c>
      <c r="G183" s="34">
        <v>19600</v>
      </c>
      <c r="H183" s="8">
        <v>4275</v>
      </c>
    </row>
    <row r="184" spans="6:8" x14ac:dyDescent="0.35">
      <c r="F184" s="34">
        <v>19601</v>
      </c>
      <c r="G184" s="34">
        <v>19700</v>
      </c>
      <c r="H184" s="8">
        <v>4304</v>
      </c>
    </row>
    <row r="185" spans="6:8" x14ac:dyDescent="0.35">
      <c r="F185" s="34">
        <v>19701</v>
      </c>
      <c r="G185" s="34">
        <v>19800</v>
      </c>
      <c r="H185" s="8">
        <v>4334</v>
      </c>
    </row>
    <row r="186" spans="6:8" x14ac:dyDescent="0.35">
      <c r="F186" s="34">
        <v>19801</v>
      </c>
      <c r="G186" s="34">
        <v>19900</v>
      </c>
      <c r="H186" s="8">
        <v>4364</v>
      </c>
    </row>
    <row r="187" spans="6:8" x14ac:dyDescent="0.35">
      <c r="F187" s="34">
        <v>19901</v>
      </c>
      <c r="G187" s="34">
        <v>20000</v>
      </c>
      <c r="H187" s="8">
        <v>4393</v>
      </c>
    </row>
    <row r="188" spans="6:8" x14ac:dyDescent="0.35">
      <c r="F188" s="34">
        <v>20001</v>
      </c>
      <c r="G188" s="34">
        <v>20200</v>
      </c>
      <c r="H188" s="8">
        <v>4452</v>
      </c>
    </row>
    <row r="189" spans="6:8" x14ac:dyDescent="0.35">
      <c r="F189" s="34">
        <v>20201</v>
      </c>
      <c r="G189" s="34">
        <v>20400</v>
      </c>
      <c r="H189" s="8">
        <v>4512</v>
      </c>
    </row>
    <row r="190" spans="6:8" x14ac:dyDescent="0.35">
      <c r="F190" s="34">
        <v>20401</v>
      </c>
      <c r="G190" s="34">
        <v>20600</v>
      </c>
      <c r="H190" s="8">
        <v>4571</v>
      </c>
    </row>
    <row r="191" spans="6:8" x14ac:dyDescent="0.35">
      <c r="F191" s="34">
        <v>20601</v>
      </c>
      <c r="G191" s="34">
        <v>20800</v>
      </c>
      <c r="H191" s="8">
        <v>4630</v>
      </c>
    </row>
    <row r="192" spans="6:8" x14ac:dyDescent="0.35">
      <c r="F192" s="34">
        <v>20801</v>
      </c>
      <c r="G192" s="34">
        <v>21000</v>
      </c>
      <c r="H192" s="8">
        <v>4689</v>
      </c>
    </row>
    <row r="193" spans="6:8" x14ac:dyDescent="0.35">
      <c r="F193" s="34">
        <v>21001</v>
      </c>
      <c r="G193" s="34">
        <v>21200</v>
      </c>
      <c r="H193" s="8">
        <v>4748</v>
      </c>
    </row>
    <row r="194" spans="6:8" x14ac:dyDescent="0.35">
      <c r="F194" s="34">
        <v>21201</v>
      </c>
      <c r="G194" s="34">
        <v>21400</v>
      </c>
      <c r="H194" s="8">
        <v>4807</v>
      </c>
    </row>
    <row r="195" spans="6:8" x14ac:dyDescent="0.35">
      <c r="F195" s="34">
        <v>21401</v>
      </c>
      <c r="G195" s="34">
        <v>21600</v>
      </c>
      <c r="H195" s="8">
        <v>4867</v>
      </c>
    </row>
    <row r="196" spans="6:8" x14ac:dyDescent="0.35">
      <c r="F196" s="34">
        <v>21601</v>
      </c>
      <c r="G196" s="34">
        <v>21800</v>
      </c>
      <c r="H196" s="8">
        <v>4926</v>
      </c>
    </row>
    <row r="197" spans="6:8" x14ac:dyDescent="0.35">
      <c r="F197" s="34">
        <v>21801</v>
      </c>
      <c r="G197" s="34">
        <v>22000</v>
      </c>
      <c r="H197" s="8">
        <v>4985</v>
      </c>
    </row>
    <row r="198" spans="6:8" x14ac:dyDescent="0.35">
      <c r="F198" s="34">
        <v>22001</v>
      </c>
      <c r="G198" s="34">
        <v>22200</v>
      </c>
      <c r="H198" s="8">
        <v>5044</v>
      </c>
    </row>
    <row r="199" spans="6:8" x14ac:dyDescent="0.35">
      <c r="F199" s="34">
        <v>22201</v>
      </c>
      <c r="G199" s="34">
        <v>22400</v>
      </c>
      <c r="H199" s="8">
        <v>5103</v>
      </c>
    </row>
    <row r="200" spans="6:8" x14ac:dyDescent="0.35">
      <c r="F200" s="34">
        <v>22401</v>
      </c>
      <c r="G200" s="34">
        <v>22600</v>
      </c>
      <c r="H200" s="8">
        <v>5163</v>
      </c>
    </row>
    <row r="201" spans="6:8" x14ac:dyDescent="0.35">
      <c r="F201" s="34">
        <v>22601</v>
      </c>
      <c r="G201" s="34">
        <v>22800</v>
      </c>
      <c r="H201" s="8">
        <v>5222</v>
      </c>
    </row>
    <row r="202" spans="6:8" x14ac:dyDescent="0.35">
      <c r="F202" s="34">
        <v>22801</v>
      </c>
      <c r="G202" s="34">
        <v>23000</v>
      </c>
      <c r="H202" s="8">
        <v>5281</v>
      </c>
    </row>
    <row r="203" spans="6:8" x14ac:dyDescent="0.35">
      <c r="F203" s="34">
        <v>23001</v>
      </c>
      <c r="G203" s="34">
        <v>23200</v>
      </c>
      <c r="H203" s="8">
        <v>5340</v>
      </c>
    </row>
    <row r="204" spans="6:8" x14ac:dyDescent="0.35">
      <c r="F204" s="34">
        <v>23201</v>
      </c>
      <c r="G204" s="34">
        <v>23400</v>
      </c>
      <c r="H204" s="8">
        <v>5399</v>
      </c>
    </row>
    <row r="205" spans="6:8" x14ac:dyDescent="0.35">
      <c r="F205" s="34">
        <v>23401</v>
      </c>
      <c r="G205" s="34">
        <v>23600</v>
      </c>
      <c r="H205" s="8">
        <v>5459</v>
      </c>
    </row>
    <row r="206" spans="6:8" x14ac:dyDescent="0.35">
      <c r="F206" s="34">
        <v>23601</v>
      </c>
      <c r="G206" s="34">
        <v>23800</v>
      </c>
      <c r="H206" s="8">
        <v>5518</v>
      </c>
    </row>
    <row r="207" spans="6:8" x14ac:dyDescent="0.35">
      <c r="F207" s="34">
        <v>23801</v>
      </c>
      <c r="G207" s="34">
        <v>24000</v>
      </c>
      <c r="H207" s="8">
        <v>5577</v>
      </c>
    </row>
    <row r="208" spans="6:8" x14ac:dyDescent="0.35">
      <c r="F208" s="34">
        <v>24001</v>
      </c>
      <c r="G208" s="34">
        <v>24200</v>
      </c>
      <c r="H208" s="8">
        <v>5636</v>
      </c>
    </row>
    <row r="209" spans="6:8" x14ac:dyDescent="0.35">
      <c r="F209" s="34">
        <v>24201</v>
      </c>
      <c r="G209" s="34">
        <v>24400</v>
      </c>
      <c r="H209" s="8">
        <v>5695</v>
      </c>
    </row>
    <row r="210" spans="6:8" x14ac:dyDescent="0.35">
      <c r="F210" s="34">
        <v>24401</v>
      </c>
      <c r="G210" s="34">
        <v>24600</v>
      </c>
      <c r="H210" s="8">
        <v>5754</v>
      </c>
    </row>
    <row r="211" spans="6:8" x14ac:dyDescent="0.35">
      <c r="F211" s="34">
        <v>24601</v>
      </c>
      <c r="G211" s="34">
        <v>24800</v>
      </c>
      <c r="H211" s="8">
        <v>5814</v>
      </c>
    </row>
    <row r="212" spans="6:8" x14ac:dyDescent="0.35">
      <c r="F212" s="34">
        <v>24801</v>
      </c>
      <c r="G212" s="34">
        <v>25000</v>
      </c>
      <c r="H212" s="8">
        <v>5873</v>
      </c>
    </row>
    <row r="213" spans="6:8" x14ac:dyDescent="0.35">
      <c r="F213" s="34">
        <v>25001</v>
      </c>
      <c r="G213" s="34">
        <v>25200</v>
      </c>
      <c r="H213" s="8">
        <v>5932</v>
      </c>
    </row>
    <row r="214" spans="6:8" x14ac:dyDescent="0.35">
      <c r="F214" s="34">
        <v>25201</v>
      </c>
      <c r="G214" s="34">
        <v>25400</v>
      </c>
      <c r="H214" s="8">
        <v>5991</v>
      </c>
    </row>
    <row r="215" spans="6:8" x14ac:dyDescent="0.35">
      <c r="F215" s="34">
        <v>25401</v>
      </c>
      <c r="G215" s="34">
        <v>25600</v>
      </c>
      <c r="H215" s="8">
        <v>6050</v>
      </c>
    </row>
    <row r="216" spans="6:8" x14ac:dyDescent="0.35">
      <c r="F216" s="34">
        <v>25601</v>
      </c>
      <c r="G216" s="34">
        <v>25800</v>
      </c>
      <c r="H216" s="8">
        <v>6109</v>
      </c>
    </row>
    <row r="217" spans="6:8" x14ac:dyDescent="0.35">
      <c r="F217" s="34">
        <v>25801</v>
      </c>
      <c r="G217" s="34">
        <v>26000</v>
      </c>
      <c r="H217" s="8">
        <v>6169</v>
      </c>
    </row>
    <row r="218" spans="6:8" x14ac:dyDescent="0.35">
      <c r="F218" s="34">
        <v>26001</v>
      </c>
      <c r="G218" s="34">
        <v>26200</v>
      </c>
      <c r="H218" s="8">
        <v>6228</v>
      </c>
    </row>
    <row r="219" spans="6:8" x14ac:dyDescent="0.35">
      <c r="F219" s="34">
        <v>26201</v>
      </c>
      <c r="G219" s="34">
        <v>26400</v>
      </c>
      <c r="H219" s="8">
        <v>6287</v>
      </c>
    </row>
    <row r="220" spans="6:8" x14ac:dyDescent="0.35">
      <c r="F220" s="34">
        <v>26401</v>
      </c>
      <c r="G220" s="34">
        <v>26600</v>
      </c>
      <c r="H220" s="8">
        <v>6346</v>
      </c>
    </row>
    <row r="221" spans="6:8" x14ac:dyDescent="0.35">
      <c r="F221" s="34">
        <v>26601</v>
      </c>
      <c r="G221" s="34">
        <v>26800</v>
      </c>
      <c r="H221" s="8">
        <v>6405</v>
      </c>
    </row>
    <row r="222" spans="6:8" x14ac:dyDescent="0.35">
      <c r="F222" s="34">
        <v>26801</v>
      </c>
      <c r="G222" s="34">
        <v>27000</v>
      </c>
      <c r="H222" s="8">
        <v>6465</v>
      </c>
    </row>
    <row r="223" spans="6:8" x14ac:dyDescent="0.35">
      <c r="F223" s="34">
        <v>27001</v>
      </c>
      <c r="G223" s="34">
        <v>27200</v>
      </c>
      <c r="H223" s="8">
        <v>6524</v>
      </c>
    </row>
    <row r="224" spans="6:8" x14ac:dyDescent="0.35">
      <c r="F224" s="34">
        <v>27201</v>
      </c>
      <c r="G224" s="34">
        <v>27400</v>
      </c>
      <c r="H224" s="8">
        <v>6583</v>
      </c>
    </row>
    <row r="225" spans="6:8" x14ac:dyDescent="0.35">
      <c r="F225" s="34">
        <v>27401</v>
      </c>
      <c r="G225" s="34">
        <v>27600</v>
      </c>
      <c r="H225" s="8">
        <v>6642</v>
      </c>
    </row>
    <row r="226" spans="6:8" x14ac:dyDescent="0.35">
      <c r="F226" s="34">
        <v>27601</v>
      </c>
      <c r="G226" s="34">
        <v>27800</v>
      </c>
      <c r="H226" s="8">
        <v>6701</v>
      </c>
    </row>
    <row r="227" spans="6:8" x14ac:dyDescent="0.35">
      <c r="F227" s="34">
        <v>27801</v>
      </c>
      <c r="G227" s="34">
        <v>28000</v>
      </c>
      <c r="H227" s="8">
        <v>6761</v>
      </c>
    </row>
    <row r="228" spans="6:8" x14ac:dyDescent="0.35">
      <c r="F228" s="34">
        <v>28001</v>
      </c>
      <c r="G228" s="34">
        <v>28200</v>
      </c>
      <c r="H228" s="8">
        <v>6820</v>
      </c>
    </row>
    <row r="229" spans="6:8" x14ac:dyDescent="0.35">
      <c r="F229" s="34">
        <v>28201</v>
      </c>
      <c r="G229" s="34">
        <v>28400</v>
      </c>
      <c r="H229" s="8">
        <v>6879</v>
      </c>
    </row>
    <row r="230" spans="6:8" x14ac:dyDescent="0.35">
      <c r="F230" s="34">
        <v>28401</v>
      </c>
      <c r="G230" s="34">
        <v>28600</v>
      </c>
      <c r="H230" s="8">
        <v>6938</v>
      </c>
    </row>
    <row r="231" spans="6:8" x14ac:dyDescent="0.35">
      <c r="F231" s="34">
        <v>28601</v>
      </c>
      <c r="G231" s="34">
        <v>28800</v>
      </c>
      <c r="H231" s="8">
        <v>6997</v>
      </c>
    </row>
    <row r="232" spans="6:8" x14ac:dyDescent="0.35">
      <c r="F232" s="34">
        <v>28801</v>
      </c>
      <c r="G232" s="34">
        <v>29000</v>
      </c>
      <c r="H232" s="8">
        <v>7056</v>
      </c>
    </row>
    <row r="233" spans="6:8" x14ac:dyDescent="0.35">
      <c r="F233" s="34">
        <v>29001</v>
      </c>
      <c r="G233" s="34">
        <v>29200</v>
      </c>
      <c r="H233" s="8">
        <v>7115</v>
      </c>
    </row>
    <row r="234" spans="6:8" x14ac:dyDescent="0.35">
      <c r="F234" s="34">
        <v>29201</v>
      </c>
      <c r="G234" s="34">
        <v>29400</v>
      </c>
      <c r="H234" s="8">
        <v>7174</v>
      </c>
    </row>
    <row r="235" spans="6:8" x14ac:dyDescent="0.35">
      <c r="F235" s="34">
        <v>29401</v>
      </c>
      <c r="G235" s="34">
        <v>29600</v>
      </c>
      <c r="H235" s="8">
        <v>7233</v>
      </c>
    </row>
    <row r="236" spans="6:8" x14ac:dyDescent="0.35">
      <c r="F236" s="34">
        <v>29601</v>
      </c>
      <c r="G236" s="34">
        <v>29800</v>
      </c>
      <c r="H236" s="8">
        <v>7292</v>
      </c>
    </row>
    <row r="237" spans="6:8" x14ac:dyDescent="0.35">
      <c r="F237" s="34">
        <v>29801</v>
      </c>
      <c r="G237" s="34">
        <v>30000</v>
      </c>
      <c r="H237" s="8">
        <v>7357</v>
      </c>
    </row>
    <row r="238" spans="6:8" x14ac:dyDescent="0.35">
      <c r="F238" s="34">
        <v>30001</v>
      </c>
      <c r="G238" s="34">
        <v>30200</v>
      </c>
      <c r="H238" s="8">
        <v>7423</v>
      </c>
    </row>
    <row r="239" spans="6:8" x14ac:dyDescent="0.35">
      <c r="F239" s="34">
        <v>30201</v>
      </c>
      <c r="G239" s="34">
        <v>30400</v>
      </c>
      <c r="H239" s="8">
        <v>7489</v>
      </c>
    </row>
    <row r="240" spans="6:8" x14ac:dyDescent="0.35">
      <c r="F240" s="34">
        <v>30401</v>
      </c>
      <c r="G240" s="34">
        <v>30600</v>
      </c>
      <c r="H240" s="8">
        <v>7555</v>
      </c>
    </row>
    <row r="241" spans="6:8" x14ac:dyDescent="0.35">
      <c r="F241" s="34">
        <v>30601</v>
      </c>
      <c r="G241" s="34">
        <v>30800</v>
      </c>
      <c r="H241" s="8">
        <v>7621</v>
      </c>
    </row>
    <row r="242" spans="6:8" x14ac:dyDescent="0.35">
      <c r="F242" s="34">
        <v>30801</v>
      </c>
      <c r="G242" s="34">
        <v>31000</v>
      </c>
      <c r="H242" s="8">
        <v>7687</v>
      </c>
    </row>
    <row r="243" spans="6:8" x14ac:dyDescent="0.35">
      <c r="F243" s="34">
        <v>31001</v>
      </c>
      <c r="G243" s="34">
        <v>31200</v>
      </c>
      <c r="H243" s="8">
        <v>7753</v>
      </c>
    </row>
    <row r="244" spans="6:8" x14ac:dyDescent="0.35">
      <c r="F244" s="34">
        <v>31201</v>
      </c>
      <c r="G244" s="34">
        <v>31400</v>
      </c>
      <c r="H244" s="8">
        <v>7819</v>
      </c>
    </row>
    <row r="245" spans="6:8" x14ac:dyDescent="0.35">
      <c r="F245" s="34">
        <v>31401</v>
      </c>
      <c r="G245" s="34">
        <v>31600</v>
      </c>
      <c r="H245" s="8">
        <v>7885</v>
      </c>
    </row>
    <row r="246" spans="6:8" x14ac:dyDescent="0.35">
      <c r="F246" s="34">
        <v>31601</v>
      </c>
      <c r="G246" s="34">
        <v>31800</v>
      </c>
      <c r="H246" s="8">
        <v>7951</v>
      </c>
    </row>
    <row r="247" spans="6:8" x14ac:dyDescent="0.35">
      <c r="F247" s="34">
        <v>31801</v>
      </c>
      <c r="G247" s="34">
        <v>32000</v>
      </c>
      <c r="H247" s="8">
        <v>8017</v>
      </c>
    </row>
    <row r="248" spans="6:8" x14ac:dyDescent="0.35">
      <c r="F248" s="34">
        <v>32001</v>
      </c>
      <c r="G248" s="34">
        <v>32200</v>
      </c>
      <c r="H248" s="8">
        <v>8083</v>
      </c>
    </row>
    <row r="249" spans="6:8" x14ac:dyDescent="0.35">
      <c r="F249" s="34">
        <v>32201</v>
      </c>
      <c r="G249" s="34">
        <v>32400</v>
      </c>
      <c r="H249" s="8">
        <v>8149</v>
      </c>
    </row>
    <row r="250" spans="6:8" x14ac:dyDescent="0.35">
      <c r="F250" s="34">
        <v>32401</v>
      </c>
      <c r="G250" s="34">
        <v>32600</v>
      </c>
      <c r="H250" s="8">
        <v>8215</v>
      </c>
    </row>
    <row r="251" spans="6:8" x14ac:dyDescent="0.35">
      <c r="F251" s="34">
        <v>32601</v>
      </c>
      <c r="G251" s="34">
        <v>32800</v>
      </c>
      <c r="H251" s="8">
        <v>8281</v>
      </c>
    </row>
    <row r="252" spans="6:8" x14ac:dyDescent="0.35">
      <c r="F252" s="34">
        <v>32801</v>
      </c>
      <c r="G252" s="34">
        <v>33000</v>
      </c>
      <c r="H252" s="8">
        <v>8347</v>
      </c>
    </row>
    <row r="253" spans="6:8" x14ac:dyDescent="0.35">
      <c r="F253" s="34">
        <v>33001</v>
      </c>
      <c r="G253" s="34">
        <v>33200</v>
      </c>
      <c r="H253" s="8">
        <v>8413</v>
      </c>
    </row>
    <row r="254" spans="6:8" x14ac:dyDescent="0.35">
      <c r="F254" s="34">
        <v>33201</v>
      </c>
      <c r="G254" s="34">
        <v>33400</v>
      </c>
      <c r="H254" s="8">
        <v>8479</v>
      </c>
    </row>
    <row r="255" spans="6:8" x14ac:dyDescent="0.35">
      <c r="F255" s="34">
        <v>33401</v>
      </c>
      <c r="G255" s="34">
        <v>33600</v>
      </c>
      <c r="H255" s="8">
        <v>8545</v>
      </c>
    </row>
    <row r="256" spans="6:8" x14ac:dyDescent="0.35">
      <c r="F256" s="34">
        <v>33601</v>
      </c>
      <c r="G256" s="34">
        <v>33800</v>
      </c>
      <c r="H256" s="8">
        <v>8611</v>
      </c>
    </row>
    <row r="257" spans="6:8" x14ac:dyDescent="0.35">
      <c r="F257" s="34">
        <v>33801</v>
      </c>
      <c r="G257" s="34">
        <v>34000</v>
      </c>
      <c r="H257" s="8">
        <v>8677</v>
      </c>
    </row>
    <row r="258" spans="6:8" x14ac:dyDescent="0.35">
      <c r="F258" s="34">
        <v>34001</v>
      </c>
      <c r="G258" s="34">
        <v>34200</v>
      </c>
      <c r="H258" s="8">
        <v>8743</v>
      </c>
    </row>
    <row r="259" spans="6:8" x14ac:dyDescent="0.35">
      <c r="F259" s="34">
        <v>34201</v>
      </c>
      <c r="G259" s="34">
        <v>34400</v>
      </c>
      <c r="H259" s="8">
        <v>8809</v>
      </c>
    </row>
    <row r="260" spans="6:8" x14ac:dyDescent="0.35">
      <c r="F260" s="34">
        <v>34401</v>
      </c>
      <c r="G260" s="34">
        <v>34600</v>
      </c>
      <c r="H260" s="8">
        <v>8875</v>
      </c>
    </row>
    <row r="261" spans="6:8" x14ac:dyDescent="0.35">
      <c r="F261" s="34">
        <v>34601</v>
      </c>
      <c r="G261" s="34">
        <v>34800</v>
      </c>
      <c r="H261" s="8">
        <v>8941</v>
      </c>
    </row>
    <row r="262" spans="6:8" x14ac:dyDescent="0.35">
      <c r="F262" s="34">
        <v>34801</v>
      </c>
      <c r="G262" s="34">
        <v>35000</v>
      </c>
      <c r="H262" s="8">
        <v>9007</v>
      </c>
    </row>
    <row r="263" spans="6:8" x14ac:dyDescent="0.35">
      <c r="F263" s="34">
        <v>35001</v>
      </c>
      <c r="G263" s="34">
        <v>35200</v>
      </c>
      <c r="H263" s="8">
        <v>9073</v>
      </c>
    </row>
    <row r="264" spans="6:8" x14ac:dyDescent="0.35">
      <c r="F264" s="34">
        <v>35201</v>
      </c>
      <c r="G264" s="34">
        <v>35400</v>
      </c>
      <c r="H264" s="8">
        <v>9139</v>
      </c>
    </row>
    <row r="265" spans="6:8" x14ac:dyDescent="0.35">
      <c r="F265" s="34">
        <v>35401</v>
      </c>
      <c r="G265" s="34">
        <v>35600</v>
      </c>
      <c r="H265" s="8">
        <v>9205</v>
      </c>
    </row>
    <row r="266" spans="6:8" x14ac:dyDescent="0.35">
      <c r="F266" s="34">
        <v>35601</v>
      </c>
      <c r="G266" s="34">
        <v>35800</v>
      </c>
      <c r="H266" s="8">
        <v>9271</v>
      </c>
    </row>
    <row r="267" spans="6:8" x14ac:dyDescent="0.35">
      <c r="F267" s="34">
        <v>35801</v>
      </c>
      <c r="G267" s="34">
        <v>36000</v>
      </c>
      <c r="H267" s="8">
        <v>9337</v>
      </c>
    </row>
    <row r="268" spans="6:8" x14ac:dyDescent="0.35">
      <c r="F268" s="34">
        <v>36001</v>
      </c>
      <c r="G268" s="34">
        <v>36200</v>
      </c>
      <c r="H268" s="8">
        <v>9403</v>
      </c>
    </row>
    <row r="269" spans="6:8" x14ac:dyDescent="0.35">
      <c r="F269" s="34">
        <v>36201</v>
      </c>
      <c r="G269" s="34">
        <v>36400</v>
      </c>
      <c r="H269" s="8">
        <v>9469</v>
      </c>
    </row>
    <row r="270" spans="6:8" x14ac:dyDescent="0.35">
      <c r="F270" s="34">
        <v>36401</v>
      </c>
      <c r="G270" s="34">
        <v>36600</v>
      </c>
      <c r="H270" s="8">
        <v>9535</v>
      </c>
    </row>
    <row r="271" spans="6:8" x14ac:dyDescent="0.35">
      <c r="F271" s="34">
        <v>36601</v>
      </c>
      <c r="G271" s="34">
        <v>36800</v>
      </c>
      <c r="H271" s="8">
        <v>9601</v>
      </c>
    </row>
    <row r="272" spans="6:8" x14ac:dyDescent="0.35">
      <c r="F272" s="34">
        <v>36801</v>
      </c>
      <c r="G272" s="34">
        <v>37000</v>
      </c>
      <c r="H272" s="8">
        <v>9680</v>
      </c>
    </row>
    <row r="273" spans="6:8" x14ac:dyDescent="0.35">
      <c r="F273" s="34">
        <v>37001</v>
      </c>
      <c r="G273" s="34">
        <v>37200</v>
      </c>
      <c r="H273" s="8">
        <v>9786</v>
      </c>
    </row>
    <row r="274" spans="6:8" x14ac:dyDescent="0.35">
      <c r="F274" s="34">
        <v>37201</v>
      </c>
      <c r="G274" s="34">
        <v>37400</v>
      </c>
      <c r="H274" s="8">
        <v>9892</v>
      </c>
    </row>
    <row r="275" spans="6:8" x14ac:dyDescent="0.35">
      <c r="F275" s="34">
        <v>37401</v>
      </c>
      <c r="G275" s="34">
        <v>37600</v>
      </c>
      <c r="H275" s="8">
        <v>9998</v>
      </c>
    </row>
    <row r="276" spans="6:8" x14ac:dyDescent="0.35">
      <c r="F276" s="34">
        <v>37601</v>
      </c>
      <c r="G276" s="34">
        <v>37800</v>
      </c>
      <c r="H276" s="8">
        <v>10104</v>
      </c>
    </row>
    <row r="277" spans="6:8" x14ac:dyDescent="0.35">
      <c r="F277" s="34">
        <v>37801</v>
      </c>
      <c r="G277" s="34">
        <v>38000</v>
      </c>
      <c r="H277" s="8">
        <v>10210</v>
      </c>
    </row>
    <row r="278" spans="6:8" x14ac:dyDescent="0.35">
      <c r="F278" s="34">
        <v>38001</v>
      </c>
      <c r="G278" s="34">
        <v>38200</v>
      </c>
      <c r="H278" s="8">
        <v>10316</v>
      </c>
    </row>
    <row r="279" spans="6:8" x14ac:dyDescent="0.35">
      <c r="F279" s="34">
        <v>38201</v>
      </c>
      <c r="G279" s="34">
        <v>38400</v>
      </c>
      <c r="H279" s="8">
        <v>10422</v>
      </c>
    </row>
    <row r="280" spans="6:8" x14ac:dyDescent="0.35">
      <c r="F280" s="34">
        <v>38401</v>
      </c>
      <c r="G280" s="34">
        <v>38600</v>
      </c>
      <c r="H280" s="8">
        <v>10528</v>
      </c>
    </row>
    <row r="281" spans="6:8" x14ac:dyDescent="0.35">
      <c r="F281" s="34">
        <v>38601</v>
      </c>
      <c r="G281" s="34">
        <v>38800</v>
      </c>
      <c r="H281" s="8">
        <v>10634</v>
      </c>
    </row>
    <row r="282" spans="6:8" x14ac:dyDescent="0.35">
      <c r="F282" s="34">
        <v>38801</v>
      </c>
      <c r="G282" s="34">
        <v>39000</v>
      </c>
      <c r="H282" s="8">
        <v>10740</v>
      </c>
    </row>
    <row r="283" spans="6:8" x14ac:dyDescent="0.35">
      <c r="F283" s="34">
        <v>39001</v>
      </c>
      <c r="G283" s="34">
        <v>39200</v>
      </c>
      <c r="H283" s="8">
        <v>10846</v>
      </c>
    </row>
    <row r="284" spans="6:8" x14ac:dyDescent="0.35">
      <c r="F284" s="34">
        <v>39201</v>
      </c>
      <c r="G284" s="34">
        <v>39400</v>
      </c>
      <c r="H284" s="8">
        <v>10952</v>
      </c>
    </row>
    <row r="285" spans="6:8" x14ac:dyDescent="0.35">
      <c r="F285" s="34">
        <v>39401</v>
      </c>
      <c r="G285" s="34">
        <v>39600</v>
      </c>
      <c r="H285" s="8">
        <v>11058</v>
      </c>
    </row>
    <row r="286" spans="6:8" x14ac:dyDescent="0.35">
      <c r="F286" s="34">
        <v>39601</v>
      </c>
      <c r="G286" s="34">
        <v>39800</v>
      </c>
      <c r="H286" s="8">
        <v>11164</v>
      </c>
    </row>
    <row r="287" spans="6:8" x14ac:dyDescent="0.35">
      <c r="F287" s="34">
        <v>39801</v>
      </c>
      <c r="G287" s="34">
        <v>40000</v>
      </c>
      <c r="H287" s="8">
        <v>11270</v>
      </c>
    </row>
    <row r="288" spans="6:8" x14ac:dyDescent="0.35">
      <c r="F288" s="34">
        <v>40001</v>
      </c>
      <c r="G288" s="34">
        <v>40200</v>
      </c>
      <c r="H288" s="8">
        <v>11376</v>
      </c>
    </row>
    <row r="289" spans="6:8" x14ac:dyDescent="0.35">
      <c r="F289" s="34">
        <v>40201</v>
      </c>
      <c r="G289" s="34">
        <v>40400</v>
      </c>
      <c r="H289" s="8">
        <v>11482</v>
      </c>
    </row>
    <row r="290" spans="6:8" x14ac:dyDescent="0.35">
      <c r="F290" s="34">
        <v>40401</v>
      </c>
      <c r="G290" s="34">
        <v>40600</v>
      </c>
      <c r="H290" s="8">
        <v>11588</v>
      </c>
    </row>
    <row r="291" spans="6:8" x14ac:dyDescent="0.35">
      <c r="F291" s="34">
        <v>40601</v>
      </c>
      <c r="G291" s="34">
        <v>40800</v>
      </c>
      <c r="H291" s="8">
        <v>11694</v>
      </c>
    </row>
    <row r="292" spans="6:8" x14ac:dyDescent="0.35">
      <c r="F292" s="34">
        <v>40801</v>
      </c>
      <c r="G292" s="34">
        <v>41000</v>
      </c>
      <c r="H292" s="8">
        <v>11800</v>
      </c>
    </row>
    <row r="293" spans="6:8" x14ac:dyDescent="0.35">
      <c r="F293" s="34">
        <v>41001</v>
      </c>
      <c r="G293" s="34">
        <v>41200</v>
      </c>
      <c r="H293" s="8">
        <v>11906</v>
      </c>
    </row>
    <row r="294" spans="6:8" x14ac:dyDescent="0.35">
      <c r="F294" s="34">
        <v>41201</v>
      </c>
      <c r="G294" s="34">
        <v>41400</v>
      </c>
      <c r="H294" s="8">
        <v>12012</v>
      </c>
    </row>
    <row r="295" spans="6:8" x14ac:dyDescent="0.35">
      <c r="F295" s="34">
        <v>41401</v>
      </c>
      <c r="G295" s="34">
        <v>41600</v>
      </c>
      <c r="H295" s="8">
        <v>12118</v>
      </c>
    </row>
    <row r="296" spans="6:8" x14ac:dyDescent="0.35">
      <c r="F296" s="34">
        <v>41601</v>
      </c>
      <c r="G296" s="34">
        <v>41800</v>
      </c>
      <c r="H296" s="8">
        <v>12224</v>
      </c>
    </row>
    <row r="297" spans="6:8" x14ac:dyDescent="0.35">
      <c r="F297" s="34">
        <v>41801</v>
      </c>
      <c r="G297" s="34">
        <v>42000</v>
      </c>
      <c r="H297" s="8">
        <v>12330</v>
      </c>
    </row>
    <row r="298" spans="6:8" x14ac:dyDescent="0.35">
      <c r="F298" s="34">
        <v>42001</v>
      </c>
      <c r="G298" s="34">
        <v>42200</v>
      </c>
      <c r="H298" s="8">
        <v>12436</v>
      </c>
    </row>
    <row r="299" spans="6:8" x14ac:dyDescent="0.35">
      <c r="F299" s="34">
        <v>42201</v>
      </c>
      <c r="G299" s="34">
        <v>42400</v>
      </c>
      <c r="H299" s="8">
        <v>12542</v>
      </c>
    </row>
    <row r="300" spans="6:8" x14ac:dyDescent="0.35">
      <c r="F300" s="34">
        <v>42401</v>
      </c>
      <c r="G300" s="34">
        <v>42600</v>
      </c>
      <c r="H300" s="8">
        <v>12648</v>
      </c>
    </row>
    <row r="301" spans="6:8" x14ac:dyDescent="0.35">
      <c r="F301" s="34">
        <v>42601</v>
      </c>
      <c r="G301" s="34">
        <v>42800</v>
      </c>
      <c r="H301" s="8">
        <v>12754</v>
      </c>
    </row>
    <row r="302" spans="6:8" x14ac:dyDescent="0.35">
      <c r="F302" s="34">
        <v>42801</v>
      </c>
      <c r="G302" s="34">
        <v>43000</v>
      </c>
      <c r="H302" s="8">
        <v>12860</v>
      </c>
    </row>
    <row r="303" spans="6:8" x14ac:dyDescent="0.35">
      <c r="F303" s="34">
        <v>43001</v>
      </c>
      <c r="G303" s="34">
        <v>43200</v>
      </c>
      <c r="H303" s="8">
        <v>12966</v>
      </c>
    </row>
    <row r="304" spans="6:8" x14ac:dyDescent="0.35">
      <c r="F304" s="34">
        <v>43201</v>
      </c>
      <c r="G304" s="34">
        <v>43400</v>
      </c>
      <c r="H304" s="8">
        <v>13072</v>
      </c>
    </row>
    <row r="305" spans="6:8" x14ac:dyDescent="0.35">
      <c r="F305" s="34">
        <v>43401</v>
      </c>
      <c r="G305" s="34">
        <v>43600</v>
      </c>
      <c r="H305" s="8">
        <v>13178</v>
      </c>
    </row>
    <row r="306" spans="6:8" x14ac:dyDescent="0.35">
      <c r="F306" s="34">
        <v>43601</v>
      </c>
      <c r="G306" s="34">
        <v>43800</v>
      </c>
      <c r="H306" s="8">
        <v>13284</v>
      </c>
    </row>
    <row r="307" spans="6:8" x14ac:dyDescent="0.35">
      <c r="F307" s="34">
        <v>43801</v>
      </c>
      <c r="G307" s="34">
        <v>44000</v>
      </c>
      <c r="H307" s="8">
        <v>13390</v>
      </c>
    </row>
    <row r="308" spans="6:8" x14ac:dyDescent="0.35">
      <c r="F308" s="34">
        <v>44001</v>
      </c>
      <c r="G308" s="34">
        <v>44200</v>
      </c>
      <c r="H308" s="8">
        <v>13496</v>
      </c>
    </row>
    <row r="309" spans="6:8" x14ac:dyDescent="0.35">
      <c r="F309" s="34">
        <v>44201</v>
      </c>
      <c r="G309" s="34">
        <v>44400</v>
      </c>
      <c r="H309" s="8">
        <v>13602</v>
      </c>
    </row>
    <row r="310" spans="6:8" x14ac:dyDescent="0.35">
      <c r="F310" s="34">
        <v>44401</v>
      </c>
      <c r="G310" s="34">
        <v>44600</v>
      </c>
      <c r="H310" s="8">
        <v>13708</v>
      </c>
    </row>
    <row r="311" spans="6:8" x14ac:dyDescent="0.35">
      <c r="F311" s="34">
        <v>44601</v>
      </c>
      <c r="G311" s="34">
        <v>44800</v>
      </c>
      <c r="H311" s="8">
        <v>13814</v>
      </c>
    </row>
    <row r="312" spans="6:8" x14ac:dyDescent="0.35">
      <c r="F312" s="34">
        <v>44801</v>
      </c>
      <c r="G312" s="34">
        <v>45000</v>
      </c>
      <c r="H312" s="8">
        <v>13920</v>
      </c>
    </row>
    <row r="313" spans="6:8" x14ac:dyDescent="0.35">
      <c r="F313" s="34">
        <v>45001</v>
      </c>
      <c r="G313" s="34">
        <v>45200</v>
      </c>
      <c r="H313" s="8">
        <v>14026</v>
      </c>
    </row>
    <row r="314" spans="6:8" x14ac:dyDescent="0.35">
      <c r="F314" s="34">
        <v>45201</v>
      </c>
      <c r="G314" s="34">
        <v>45400</v>
      </c>
      <c r="H314" s="8">
        <v>14132</v>
      </c>
    </row>
    <row r="315" spans="6:8" x14ac:dyDescent="0.35">
      <c r="F315" s="34">
        <v>45401</v>
      </c>
      <c r="G315" s="34">
        <v>45600</v>
      </c>
      <c r="H315" s="8">
        <v>14238</v>
      </c>
    </row>
    <row r="316" spans="6:8" x14ac:dyDescent="0.35">
      <c r="F316" s="34">
        <v>45601</v>
      </c>
      <c r="G316" s="34">
        <v>45800</v>
      </c>
      <c r="H316" s="8">
        <v>14344</v>
      </c>
    </row>
    <row r="317" spans="6:8" x14ac:dyDescent="0.35">
      <c r="F317" s="34">
        <v>45801</v>
      </c>
      <c r="G317" s="34">
        <v>46000</v>
      </c>
      <c r="H317" s="8">
        <v>14450</v>
      </c>
    </row>
    <row r="318" spans="6:8" x14ac:dyDescent="0.35">
      <c r="F318" s="34">
        <v>46001</v>
      </c>
      <c r="G318" s="34">
        <v>46200</v>
      </c>
      <c r="H318" s="8">
        <v>14556</v>
      </c>
    </row>
    <row r="319" spans="6:8" x14ac:dyDescent="0.35">
      <c r="F319" s="34">
        <v>46201</v>
      </c>
      <c r="G319" s="34">
        <v>46400</v>
      </c>
      <c r="H319" s="8">
        <v>14662</v>
      </c>
    </row>
    <row r="320" spans="6:8" x14ac:dyDescent="0.35">
      <c r="F320" s="34">
        <v>46401</v>
      </c>
      <c r="G320" s="34">
        <v>46600</v>
      </c>
      <c r="H320" s="8">
        <v>14768</v>
      </c>
    </row>
    <row r="321" spans="6:8" x14ac:dyDescent="0.35">
      <c r="F321" s="34">
        <v>46601</v>
      </c>
      <c r="G321" s="34">
        <v>46800</v>
      </c>
      <c r="H321" s="8">
        <v>14874</v>
      </c>
    </row>
    <row r="322" spans="6:8" x14ac:dyDescent="0.35">
      <c r="F322" s="34">
        <v>46801</v>
      </c>
      <c r="G322" s="34">
        <v>47000</v>
      </c>
      <c r="H322" s="8">
        <v>14980</v>
      </c>
    </row>
    <row r="323" spans="6:8" x14ac:dyDescent="0.35">
      <c r="F323" s="34">
        <v>47001</v>
      </c>
      <c r="G323" s="34">
        <v>47200</v>
      </c>
      <c r="H323" s="8">
        <v>15086</v>
      </c>
    </row>
    <row r="324" spans="6:8" x14ac:dyDescent="0.35">
      <c r="F324" s="34">
        <v>47201</v>
      </c>
      <c r="G324" s="34">
        <v>47400</v>
      </c>
      <c r="H324" s="8">
        <v>15192</v>
      </c>
    </row>
    <row r="325" spans="6:8" x14ac:dyDescent="0.35">
      <c r="F325" s="34">
        <v>47401</v>
      </c>
      <c r="G325" s="34">
        <v>47600</v>
      </c>
      <c r="H325" s="8">
        <v>15298</v>
      </c>
    </row>
    <row r="326" spans="6:8" x14ac:dyDescent="0.35">
      <c r="F326" s="34">
        <v>47601</v>
      </c>
      <c r="G326" s="34">
        <v>47800</v>
      </c>
      <c r="H326" s="8">
        <v>15404</v>
      </c>
    </row>
    <row r="327" spans="6:8" x14ac:dyDescent="0.35">
      <c r="F327" s="34">
        <v>47801</v>
      </c>
      <c r="G327" s="34">
        <v>48000</v>
      </c>
      <c r="H327" s="8">
        <v>15510</v>
      </c>
    </row>
    <row r="328" spans="6:8" x14ac:dyDescent="0.35">
      <c r="F328" s="34">
        <v>48001</v>
      </c>
      <c r="G328" s="34">
        <v>48200</v>
      </c>
      <c r="H328" s="8">
        <v>15616</v>
      </c>
    </row>
    <row r="329" spans="6:8" x14ac:dyDescent="0.35">
      <c r="F329" s="34">
        <v>48201</v>
      </c>
      <c r="G329" s="34">
        <v>48400</v>
      </c>
      <c r="H329" s="8">
        <v>15722</v>
      </c>
    </row>
    <row r="330" spans="6:8" x14ac:dyDescent="0.35">
      <c r="F330" s="34">
        <v>48401</v>
      </c>
      <c r="G330" s="34">
        <v>48600</v>
      </c>
      <c r="H330" s="8">
        <v>15828</v>
      </c>
    </row>
    <row r="331" spans="6:8" x14ac:dyDescent="0.35">
      <c r="F331" s="34">
        <v>48601</v>
      </c>
      <c r="G331" s="34">
        <v>48800</v>
      </c>
      <c r="H331" s="8">
        <v>15934</v>
      </c>
    </row>
    <row r="332" spans="6:8" x14ac:dyDescent="0.35">
      <c r="F332" s="34">
        <v>48801</v>
      </c>
      <c r="G332" s="34">
        <v>49000</v>
      </c>
      <c r="H332" s="8">
        <v>16040</v>
      </c>
    </row>
    <row r="333" spans="6:8" x14ac:dyDescent="0.35">
      <c r="F333" s="34">
        <v>49001</v>
      </c>
      <c r="G333" s="34">
        <v>49200</v>
      </c>
      <c r="H333" s="8">
        <v>16146</v>
      </c>
    </row>
    <row r="334" spans="6:8" x14ac:dyDescent="0.35">
      <c r="F334" s="34">
        <v>49201</v>
      </c>
      <c r="G334" s="34">
        <v>49400</v>
      </c>
      <c r="H334" s="8">
        <v>16252</v>
      </c>
    </row>
    <row r="335" spans="6:8" x14ac:dyDescent="0.35">
      <c r="F335" s="34">
        <v>49401</v>
      </c>
      <c r="G335" s="34">
        <v>49600</v>
      </c>
      <c r="H335" s="8">
        <v>16358</v>
      </c>
    </row>
    <row r="336" spans="6:8" x14ac:dyDescent="0.35">
      <c r="F336" s="34">
        <v>49601</v>
      </c>
      <c r="G336" s="34">
        <v>49800</v>
      </c>
      <c r="H336" s="8">
        <v>16464</v>
      </c>
    </row>
    <row r="337" spans="6:8" x14ac:dyDescent="0.35">
      <c r="F337" s="34">
        <v>49801</v>
      </c>
      <c r="G337" s="34">
        <v>50000</v>
      </c>
      <c r="H337" s="8">
        <v>16570</v>
      </c>
    </row>
    <row r="338" spans="6:8" x14ac:dyDescent="0.35">
      <c r="F338" s="34">
        <v>50001</v>
      </c>
      <c r="G338" s="34">
        <v>50200</v>
      </c>
      <c r="H338" s="8">
        <v>16682</v>
      </c>
    </row>
    <row r="339" spans="6:8" x14ac:dyDescent="0.35">
      <c r="F339" s="34">
        <v>50201</v>
      </c>
      <c r="G339" s="34">
        <v>50400</v>
      </c>
      <c r="H339" s="8">
        <v>16794</v>
      </c>
    </row>
    <row r="340" spans="6:8" x14ac:dyDescent="0.35">
      <c r="F340" s="34">
        <v>50401</v>
      </c>
      <c r="G340" s="34">
        <v>50600</v>
      </c>
      <c r="H340" s="8">
        <v>16906</v>
      </c>
    </row>
    <row r="341" spans="6:8" x14ac:dyDescent="0.35">
      <c r="F341" s="34">
        <v>50601</v>
      </c>
      <c r="G341" s="34">
        <v>50800</v>
      </c>
      <c r="H341" s="8">
        <v>17018</v>
      </c>
    </row>
    <row r="342" spans="6:8" x14ac:dyDescent="0.35">
      <c r="F342" s="34">
        <v>50801</v>
      </c>
      <c r="G342" s="34">
        <v>51000</v>
      </c>
      <c r="H342" s="8">
        <v>17130</v>
      </c>
    </row>
    <row r="343" spans="6:8" x14ac:dyDescent="0.35">
      <c r="F343" s="34">
        <v>51001</v>
      </c>
      <c r="G343" s="34">
        <v>51200</v>
      </c>
      <c r="H343" s="8">
        <v>17242</v>
      </c>
    </row>
    <row r="344" spans="6:8" x14ac:dyDescent="0.35">
      <c r="F344" s="34">
        <v>51201</v>
      </c>
      <c r="G344" s="34">
        <v>51400</v>
      </c>
      <c r="H344" s="8">
        <v>17354</v>
      </c>
    </row>
    <row r="345" spans="6:8" x14ac:dyDescent="0.35">
      <c r="F345" s="34">
        <v>51401</v>
      </c>
      <c r="G345" s="34">
        <v>51600</v>
      </c>
      <c r="H345" s="8">
        <v>17466</v>
      </c>
    </row>
    <row r="346" spans="6:8" x14ac:dyDescent="0.35">
      <c r="F346" s="34">
        <v>51601</v>
      </c>
      <c r="G346" s="34">
        <v>51800</v>
      </c>
      <c r="H346" s="8">
        <v>17578</v>
      </c>
    </row>
    <row r="347" spans="6:8" x14ac:dyDescent="0.35">
      <c r="F347" s="34">
        <v>51801</v>
      </c>
      <c r="G347" s="34">
        <v>52000</v>
      </c>
      <c r="H347" s="8">
        <v>17690</v>
      </c>
    </row>
    <row r="348" spans="6:8" x14ac:dyDescent="0.35">
      <c r="F348" s="34">
        <v>52001</v>
      </c>
      <c r="G348" s="34">
        <v>52200</v>
      </c>
      <c r="H348" s="8">
        <v>17802</v>
      </c>
    </row>
    <row r="349" spans="6:8" x14ac:dyDescent="0.35">
      <c r="F349" s="34">
        <v>52201</v>
      </c>
      <c r="G349" s="34">
        <v>52400</v>
      </c>
      <c r="H349" s="8">
        <v>17914</v>
      </c>
    </row>
    <row r="350" spans="6:8" x14ac:dyDescent="0.35">
      <c r="F350" s="34">
        <v>52401</v>
      </c>
      <c r="G350" s="34">
        <v>52600</v>
      </c>
      <c r="H350" s="8">
        <v>18026</v>
      </c>
    </row>
    <row r="351" spans="6:8" x14ac:dyDescent="0.35">
      <c r="F351" s="34">
        <v>52601</v>
      </c>
      <c r="G351" s="34">
        <v>52800</v>
      </c>
      <c r="H351" s="8">
        <v>18138</v>
      </c>
    </row>
    <row r="352" spans="6:8" x14ac:dyDescent="0.35">
      <c r="F352" s="34">
        <v>52801</v>
      </c>
      <c r="G352" s="34">
        <v>53000</v>
      </c>
      <c r="H352" s="8">
        <v>18250</v>
      </c>
    </row>
    <row r="353" spans="6:8" x14ac:dyDescent="0.35">
      <c r="F353" s="34">
        <v>53001</v>
      </c>
      <c r="G353" s="34">
        <v>53200</v>
      </c>
      <c r="H353" s="8">
        <v>18362</v>
      </c>
    </row>
    <row r="354" spans="6:8" x14ac:dyDescent="0.35">
      <c r="F354" s="34">
        <v>53201</v>
      </c>
      <c r="G354" s="34">
        <v>53400</v>
      </c>
      <c r="H354" s="8">
        <v>18483</v>
      </c>
    </row>
    <row r="355" spans="6:8" x14ac:dyDescent="0.35">
      <c r="F355" s="34">
        <v>53401</v>
      </c>
      <c r="G355" s="34">
        <v>53600</v>
      </c>
      <c r="H355" s="8">
        <v>18605</v>
      </c>
    </row>
    <row r="356" spans="6:8" x14ac:dyDescent="0.35">
      <c r="F356" s="34">
        <v>53601</v>
      </c>
      <c r="G356" s="34">
        <v>53800</v>
      </c>
      <c r="H356" s="8">
        <v>18727</v>
      </c>
    </row>
    <row r="357" spans="6:8" x14ac:dyDescent="0.35">
      <c r="F357" s="34">
        <v>53801</v>
      </c>
      <c r="G357" s="34">
        <v>54000</v>
      </c>
      <c r="H357" s="8">
        <v>18849</v>
      </c>
    </row>
    <row r="358" spans="6:8" x14ac:dyDescent="0.35">
      <c r="F358" s="34">
        <v>54001</v>
      </c>
      <c r="G358" s="34">
        <v>54200</v>
      </c>
      <c r="H358" s="8">
        <v>18971</v>
      </c>
    </row>
    <row r="359" spans="6:8" x14ac:dyDescent="0.35">
      <c r="F359" s="34">
        <v>54201</v>
      </c>
      <c r="G359" s="34">
        <v>54400</v>
      </c>
      <c r="H359" s="8">
        <v>19093</v>
      </c>
    </row>
    <row r="360" spans="6:8" x14ac:dyDescent="0.35">
      <c r="F360" s="34">
        <v>54401</v>
      </c>
      <c r="G360" s="34">
        <v>54600</v>
      </c>
      <c r="H360" s="8">
        <v>19215</v>
      </c>
    </row>
    <row r="361" spans="6:8" x14ac:dyDescent="0.35">
      <c r="F361" s="34">
        <v>54601</v>
      </c>
      <c r="G361" s="34">
        <v>54800</v>
      </c>
      <c r="H361" s="8">
        <v>19337</v>
      </c>
    </row>
    <row r="362" spans="6:8" x14ac:dyDescent="0.35">
      <c r="F362" s="34">
        <v>54801</v>
      </c>
      <c r="G362" s="34">
        <v>55000</v>
      </c>
      <c r="H362" s="8">
        <v>19459</v>
      </c>
    </row>
    <row r="363" spans="6:8" x14ac:dyDescent="0.35">
      <c r="F363" s="34">
        <v>55001</v>
      </c>
      <c r="G363" s="34">
        <v>55200</v>
      </c>
      <c r="H363" s="8">
        <v>19581</v>
      </c>
    </row>
    <row r="364" spans="6:8" x14ac:dyDescent="0.35">
      <c r="F364" s="34">
        <v>55201</v>
      </c>
      <c r="G364" s="34">
        <v>55400</v>
      </c>
      <c r="H364" s="8">
        <v>19703</v>
      </c>
    </row>
    <row r="365" spans="6:8" x14ac:dyDescent="0.35">
      <c r="F365" s="34">
        <v>55401</v>
      </c>
      <c r="G365" s="34">
        <v>55600</v>
      </c>
      <c r="H365" s="8">
        <v>19825</v>
      </c>
    </row>
    <row r="366" spans="6:8" x14ac:dyDescent="0.35">
      <c r="F366" s="34">
        <v>55601</v>
      </c>
      <c r="G366" s="34">
        <v>55800</v>
      </c>
      <c r="H366" s="8">
        <v>19947</v>
      </c>
    </row>
    <row r="367" spans="6:8" x14ac:dyDescent="0.35">
      <c r="F367" s="34">
        <v>55801</v>
      </c>
      <c r="G367" s="34">
        <v>56000</v>
      </c>
      <c r="H367" s="8">
        <v>20069</v>
      </c>
    </row>
    <row r="368" spans="6:8" x14ac:dyDescent="0.35">
      <c r="F368" s="34">
        <v>56001</v>
      </c>
      <c r="G368" s="34">
        <v>56200</v>
      </c>
      <c r="H368" s="8">
        <v>20191</v>
      </c>
    </row>
    <row r="369" spans="6:8" x14ac:dyDescent="0.35">
      <c r="F369" s="34">
        <v>56201</v>
      </c>
      <c r="G369" s="34">
        <v>56400</v>
      </c>
      <c r="H369" s="8">
        <v>20313</v>
      </c>
    </row>
    <row r="370" spans="6:8" x14ac:dyDescent="0.35">
      <c r="F370" s="34">
        <v>56401</v>
      </c>
      <c r="G370" s="34">
        <v>56600</v>
      </c>
      <c r="H370" s="8">
        <v>20435</v>
      </c>
    </row>
    <row r="371" spans="6:8" x14ac:dyDescent="0.35">
      <c r="F371" s="34">
        <v>56601</v>
      </c>
      <c r="G371" s="34">
        <v>56800</v>
      </c>
      <c r="H371" s="8">
        <v>20557</v>
      </c>
    </row>
    <row r="372" spans="6:8" x14ac:dyDescent="0.35">
      <c r="F372" s="34">
        <v>56801</v>
      </c>
      <c r="G372" s="34">
        <v>57000</v>
      </c>
      <c r="H372" s="8">
        <v>20679</v>
      </c>
    </row>
    <row r="373" spans="6:8" x14ac:dyDescent="0.35">
      <c r="F373" s="34">
        <v>57001</v>
      </c>
      <c r="G373" s="34">
        <v>57200</v>
      </c>
      <c r="H373" s="8">
        <v>20801</v>
      </c>
    </row>
    <row r="374" spans="6:8" x14ac:dyDescent="0.35">
      <c r="F374" s="34">
        <v>57201</v>
      </c>
      <c r="G374" s="34">
        <v>57400</v>
      </c>
      <c r="H374" s="8">
        <v>20923</v>
      </c>
    </row>
    <row r="375" spans="6:8" x14ac:dyDescent="0.35">
      <c r="F375" s="34">
        <v>57401</v>
      </c>
      <c r="G375" s="34">
        <v>57600</v>
      </c>
      <c r="H375" s="8">
        <v>21045</v>
      </c>
    </row>
    <row r="376" spans="6:8" x14ac:dyDescent="0.35">
      <c r="F376" s="34">
        <v>57601</v>
      </c>
      <c r="G376" s="34">
        <v>57800</v>
      </c>
      <c r="H376" s="8">
        <v>21167</v>
      </c>
    </row>
    <row r="377" spans="6:8" x14ac:dyDescent="0.35">
      <c r="F377" s="34">
        <v>57801</v>
      </c>
      <c r="G377" s="34">
        <v>58000</v>
      </c>
      <c r="H377" s="8">
        <v>21289</v>
      </c>
    </row>
    <row r="378" spans="6:8" x14ac:dyDescent="0.35">
      <c r="F378" s="34">
        <v>58001</v>
      </c>
      <c r="G378" s="34">
        <v>58200</v>
      </c>
      <c r="H378" s="8">
        <v>21411</v>
      </c>
    </row>
    <row r="379" spans="6:8" x14ac:dyDescent="0.35">
      <c r="F379" s="34">
        <v>58201</v>
      </c>
      <c r="G379" s="34">
        <v>58400</v>
      </c>
      <c r="H379" s="8">
        <v>21533</v>
      </c>
    </row>
    <row r="380" spans="6:8" x14ac:dyDescent="0.35">
      <c r="F380" s="34">
        <v>58401</v>
      </c>
      <c r="G380" s="34">
        <v>58600</v>
      </c>
      <c r="H380" s="8">
        <v>21655</v>
      </c>
    </row>
    <row r="381" spans="6:8" x14ac:dyDescent="0.35">
      <c r="F381" s="34">
        <v>58601</v>
      </c>
      <c r="G381" s="34">
        <v>58800</v>
      </c>
      <c r="H381" s="8">
        <v>21777</v>
      </c>
    </row>
    <row r="382" spans="6:8" x14ac:dyDescent="0.35">
      <c r="F382" s="34">
        <v>58801</v>
      </c>
      <c r="G382" s="34">
        <v>59000</v>
      </c>
      <c r="H382" s="8">
        <v>21899</v>
      </c>
    </row>
    <row r="383" spans="6:8" x14ac:dyDescent="0.35">
      <c r="F383" s="34">
        <v>59001</v>
      </c>
      <c r="G383" s="34">
        <v>59200</v>
      </c>
      <c r="H383" s="8">
        <v>22021</v>
      </c>
    </row>
    <row r="384" spans="6:8" x14ac:dyDescent="0.35">
      <c r="F384" s="34">
        <v>59201</v>
      </c>
      <c r="G384" s="34">
        <v>59400</v>
      </c>
      <c r="H384" s="8">
        <v>22143</v>
      </c>
    </row>
    <row r="385" spans="6:8" x14ac:dyDescent="0.35">
      <c r="F385" s="34">
        <v>59401</v>
      </c>
      <c r="G385" s="34">
        <v>59600</v>
      </c>
      <c r="H385" s="8">
        <v>22265</v>
      </c>
    </row>
    <row r="386" spans="6:8" x14ac:dyDescent="0.35">
      <c r="F386" s="34">
        <v>59601</v>
      </c>
      <c r="G386" s="34">
        <v>59800</v>
      </c>
      <c r="H386" s="8">
        <v>22387</v>
      </c>
    </row>
    <row r="387" spans="6:8" x14ac:dyDescent="0.35">
      <c r="F387" s="34">
        <v>59801</v>
      </c>
      <c r="G387" s="34">
        <v>60000</v>
      </c>
      <c r="H387" s="8">
        <v>22509</v>
      </c>
    </row>
    <row r="388" spans="6:8" x14ac:dyDescent="0.35">
      <c r="F388" s="34">
        <v>60001</v>
      </c>
      <c r="G388" s="34">
        <v>60200</v>
      </c>
      <c r="H388" s="8">
        <v>22631</v>
      </c>
    </row>
    <row r="389" spans="6:8" x14ac:dyDescent="0.35">
      <c r="F389" s="34">
        <v>60201</v>
      </c>
      <c r="G389" s="34">
        <v>60400</v>
      </c>
      <c r="H389" s="8">
        <v>22753</v>
      </c>
    </row>
    <row r="390" spans="6:8" x14ac:dyDescent="0.35">
      <c r="F390" s="34">
        <v>60401</v>
      </c>
      <c r="G390" s="34">
        <v>60600</v>
      </c>
      <c r="H390" s="8">
        <v>22875</v>
      </c>
    </row>
    <row r="391" spans="6:8" x14ac:dyDescent="0.35">
      <c r="F391" s="34">
        <v>60601</v>
      </c>
      <c r="G391" s="34">
        <v>60800</v>
      </c>
      <c r="H391" s="8">
        <v>22997</v>
      </c>
    </row>
    <row r="392" spans="6:8" x14ac:dyDescent="0.35">
      <c r="F392" s="34">
        <v>60801</v>
      </c>
      <c r="G392" s="34">
        <v>61000</v>
      </c>
      <c r="H392" s="8">
        <v>23119</v>
      </c>
    </row>
    <row r="393" spans="6:8" x14ac:dyDescent="0.35">
      <c r="F393" s="34">
        <v>61001</v>
      </c>
      <c r="G393" s="34">
        <v>61200</v>
      </c>
      <c r="H393" s="8">
        <v>23241</v>
      </c>
    </row>
    <row r="394" spans="6:8" x14ac:dyDescent="0.35">
      <c r="F394" s="34">
        <v>61201</v>
      </c>
      <c r="G394" s="34">
        <v>61400</v>
      </c>
      <c r="H394" s="8">
        <v>23363</v>
      </c>
    </row>
    <row r="395" spans="6:8" x14ac:dyDescent="0.35">
      <c r="F395" s="34">
        <v>61401</v>
      </c>
      <c r="G395" s="34">
        <v>61600</v>
      </c>
      <c r="H395" s="8">
        <v>23485</v>
      </c>
    </row>
    <row r="396" spans="6:8" x14ac:dyDescent="0.35">
      <c r="F396" s="34">
        <v>61601</v>
      </c>
      <c r="G396" s="34">
        <v>61800</v>
      </c>
      <c r="H396" s="8">
        <v>23607</v>
      </c>
    </row>
    <row r="397" spans="6:8" x14ac:dyDescent="0.35">
      <c r="F397" s="34">
        <v>61801</v>
      </c>
      <c r="G397" s="34">
        <v>62000</v>
      </c>
      <c r="H397" s="8">
        <v>23729</v>
      </c>
    </row>
    <row r="398" spans="6:8" x14ac:dyDescent="0.35">
      <c r="F398" s="34">
        <v>62001</v>
      </c>
      <c r="G398" s="34">
        <v>62200</v>
      </c>
      <c r="H398" s="8">
        <v>23851</v>
      </c>
    </row>
    <row r="399" spans="6:8" x14ac:dyDescent="0.35">
      <c r="F399" s="34">
        <v>62201</v>
      </c>
      <c r="G399" s="34">
        <v>62400</v>
      </c>
      <c r="H399" s="8">
        <v>23973</v>
      </c>
    </row>
    <row r="400" spans="6:8" x14ac:dyDescent="0.35">
      <c r="F400" s="34">
        <v>62401</v>
      </c>
      <c r="G400" s="34">
        <v>62600</v>
      </c>
      <c r="H400" s="8">
        <v>24095</v>
      </c>
    </row>
    <row r="401" spans="6:8" x14ac:dyDescent="0.35">
      <c r="F401" s="34">
        <v>62601</v>
      </c>
      <c r="G401" s="34">
        <v>62800</v>
      </c>
      <c r="H401" s="8">
        <v>24217</v>
      </c>
    </row>
    <row r="402" spans="6:8" x14ac:dyDescent="0.35">
      <c r="F402" s="34">
        <v>62801</v>
      </c>
      <c r="G402" s="34">
        <v>63000</v>
      </c>
      <c r="H402" s="8">
        <v>24339</v>
      </c>
    </row>
    <row r="403" spans="6:8" x14ac:dyDescent="0.35">
      <c r="F403" s="34">
        <v>63001</v>
      </c>
      <c r="G403" s="34">
        <v>63200</v>
      </c>
      <c r="H403" s="8">
        <v>24461</v>
      </c>
    </row>
    <row r="404" spans="6:8" x14ac:dyDescent="0.35">
      <c r="F404" s="34">
        <v>63201</v>
      </c>
      <c r="G404" s="34">
        <v>63400</v>
      </c>
      <c r="H404" s="8">
        <v>24583</v>
      </c>
    </row>
    <row r="405" spans="6:8" x14ac:dyDescent="0.35">
      <c r="F405" s="34">
        <v>63401</v>
      </c>
      <c r="G405" s="34">
        <v>63600</v>
      </c>
      <c r="H405" s="8">
        <v>24705</v>
      </c>
    </row>
    <row r="406" spans="6:8" x14ac:dyDescent="0.35">
      <c r="F406" s="34">
        <v>63601</v>
      </c>
      <c r="G406" s="34">
        <v>63800</v>
      </c>
      <c r="H406" s="8">
        <v>24827</v>
      </c>
    </row>
    <row r="407" spans="6:8" x14ac:dyDescent="0.35">
      <c r="F407" s="34">
        <v>63801</v>
      </c>
      <c r="G407" s="34">
        <v>64000</v>
      </c>
      <c r="H407" s="8">
        <v>24949</v>
      </c>
    </row>
    <row r="408" spans="6:8" x14ac:dyDescent="0.35">
      <c r="F408" s="34">
        <v>64001</v>
      </c>
      <c r="G408" s="34">
        <v>64200</v>
      </c>
      <c r="H408" s="8">
        <v>25071</v>
      </c>
    </row>
    <row r="409" spans="6:8" x14ac:dyDescent="0.35">
      <c r="F409" s="34">
        <v>64201</v>
      </c>
      <c r="G409" s="34">
        <v>64400</v>
      </c>
      <c r="H409" s="8">
        <v>25193</v>
      </c>
    </row>
    <row r="410" spans="6:8" x14ac:dyDescent="0.35">
      <c r="F410" s="34">
        <v>64401</v>
      </c>
      <c r="G410" s="34">
        <v>64600</v>
      </c>
      <c r="H410" s="8">
        <v>25315</v>
      </c>
    </row>
    <row r="411" spans="6:8" x14ac:dyDescent="0.35">
      <c r="F411" s="34">
        <v>64601</v>
      </c>
      <c r="G411" s="34">
        <v>64800</v>
      </c>
      <c r="H411" s="8">
        <v>25437</v>
      </c>
    </row>
    <row r="412" spans="6:8" x14ac:dyDescent="0.35">
      <c r="F412" s="34">
        <v>64801</v>
      </c>
      <c r="G412" s="34">
        <v>65000</v>
      </c>
      <c r="H412" s="8">
        <v>25559</v>
      </c>
    </row>
    <row r="413" spans="6:8" x14ac:dyDescent="0.35">
      <c r="F413" s="34">
        <v>65001</v>
      </c>
      <c r="G413" s="34">
        <v>65200</v>
      </c>
      <c r="H413" s="8">
        <v>25681</v>
      </c>
    </row>
    <row r="414" spans="6:8" x14ac:dyDescent="0.35">
      <c r="F414" s="34">
        <v>65201</v>
      </c>
      <c r="G414" s="34">
        <v>65400</v>
      </c>
      <c r="H414" s="8">
        <v>25803</v>
      </c>
    </row>
    <row r="415" spans="6:8" x14ac:dyDescent="0.35">
      <c r="F415" s="34">
        <v>65401</v>
      </c>
      <c r="G415" s="34">
        <v>65600</v>
      </c>
      <c r="H415" s="8">
        <v>25925</v>
      </c>
    </row>
    <row r="416" spans="6:8" x14ac:dyDescent="0.35">
      <c r="F416" s="34">
        <v>65601</v>
      </c>
      <c r="G416" s="34">
        <v>65800</v>
      </c>
      <c r="H416" s="8">
        <v>26047</v>
      </c>
    </row>
    <row r="417" spans="6:8" x14ac:dyDescent="0.35">
      <c r="F417" s="34">
        <v>65801</v>
      </c>
      <c r="G417" s="34">
        <v>66000</v>
      </c>
      <c r="H417" s="8">
        <v>26169</v>
      </c>
    </row>
    <row r="418" spans="6:8" x14ac:dyDescent="0.35">
      <c r="F418" s="34">
        <v>66001</v>
      </c>
      <c r="G418" s="34">
        <v>66200</v>
      </c>
      <c r="H418" s="8">
        <v>26291</v>
      </c>
    </row>
    <row r="419" spans="6:8" x14ac:dyDescent="0.35">
      <c r="F419" s="34">
        <v>66201</v>
      </c>
      <c r="G419" s="34">
        <v>66400</v>
      </c>
      <c r="H419" s="8">
        <v>26413</v>
      </c>
    </row>
    <row r="420" spans="6:8" x14ac:dyDescent="0.35">
      <c r="F420" s="34">
        <v>66401</v>
      </c>
      <c r="G420" s="34">
        <v>66600</v>
      </c>
      <c r="H420" s="8">
        <v>26535</v>
      </c>
    </row>
    <row r="421" spans="6:8" x14ac:dyDescent="0.35">
      <c r="F421" s="34">
        <v>66601</v>
      </c>
      <c r="G421" s="34">
        <v>66800</v>
      </c>
      <c r="H421" s="8">
        <v>26657</v>
      </c>
    </row>
    <row r="422" spans="6:8" x14ac:dyDescent="0.35">
      <c r="F422" s="34">
        <v>66801</v>
      </c>
      <c r="G422" s="34">
        <v>67000</v>
      </c>
      <c r="H422" s="8">
        <v>26779</v>
      </c>
    </row>
    <row r="423" spans="6:8" x14ac:dyDescent="0.35">
      <c r="F423" s="34">
        <v>67001</v>
      </c>
      <c r="G423" s="34">
        <v>67200</v>
      </c>
      <c r="H423" s="8">
        <v>26901</v>
      </c>
    </row>
    <row r="424" spans="6:8" x14ac:dyDescent="0.35">
      <c r="F424" s="34">
        <v>67201</v>
      </c>
      <c r="G424" s="34">
        <v>67400</v>
      </c>
      <c r="H424" s="8">
        <v>27023</v>
      </c>
    </row>
    <row r="425" spans="6:8" x14ac:dyDescent="0.35">
      <c r="F425" s="34">
        <v>67401</v>
      </c>
      <c r="G425" s="34">
        <v>67600</v>
      </c>
      <c r="H425" s="8">
        <v>27145</v>
      </c>
    </row>
    <row r="426" spans="6:8" x14ac:dyDescent="0.35">
      <c r="F426" s="34">
        <v>67601</v>
      </c>
      <c r="G426" s="34">
        <v>67800</v>
      </c>
      <c r="H426" s="8">
        <v>27267</v>
      </c>
    </row>
    <row r="427" spans="6:8" x14ac:dyDescent="0.35">
      <c r="F427" s="34">
        <v>67801</v>
      </c>
      <c r="G427" s="34">
        <v>68000</v>
      </c>
      <c r="H427" s="8">
        <v>27389</v>
      </c>
    </row>
    <row r="428" spans="6:8" x14ac:dyDescent="0.35">
      <c r="F428" s="34">
        <v>68001</v>
      </c>
      <c r="G428" s="34">
        <v>68200</v>
      </c>
      <c r="H428" s="8">
        <v>27511</v>
      </c>
    </row>
    <row r="429" spans="6:8" x14ac:dyDescent="0.35">
      <c r="F429" s="34">
        <v>68201</v>
      </c>
      <c r="G429" s="34">
        <v>68400</v>
      </c>
      <c r="H429" s="8">
        <v>27633</v>
      </c>
    </row>
    <row r="430" spans="6:8" x14ac:dyDescent="0.35">
      <c r="F430" s="34">
        <v>68401</v>
      </c>
      <c r="G430" s="34">
        <v>68600</v>
      </c>
      <c r="H430" s="8">
        <v>27755</v>
      </c>
    </row>
    <row r="431" spans="6:8" x14ac:dyDescent="0.35">
      <c r="F431" s="34">
        <v>68601</v>
      </c>
      <c r="G431" s="34">
        <v>68800</v>
      </c>
      <c r="H431" s="8">
        <v>27877</v>
      </c>
    </row>
    <row r="432" spans="6:8" x14ac:dyDescent="0.35">
      <c r="F432" s="34">
        <v>68801</v>
      </c>
      <c r="G432" s="34">
        <v>69000</v>
      </c>
      <c r="H432" s="8">
        <v>27999</v>
      </c>
    </row>
    <row r="433" spans="6:8" x14ac:dyDescent="0.35">
      <c r="F433" s="34">
        <v>69001</v>
      </c>
      <c r="G433" s="34">
        <v>69200</v>
      </c>
      <c r="H433" s="8">
        <v>28121</v>
      </c>
    </row>
    <row r="434" spans="6:8" x14ac:dyDescent="0.35">
      <c r="F434" s="34">
        <v>69201</v>
      </c>
      <c r="G434" s="34">
        <v>69400</v>
      </c>
      <c r="H434" s="8">
        <v>28243</v>
      </c>
    </row>
    <row r="435" spans="6:8" x14ac:dyDescent="0.35">
      <c r="F435" s="34">
        <v>69401</v>
      </c>
      <c r="G435" s="34">
        <v>69600</v>
      </c>
      <c r="H435" s="8">
        <v>28365</v>
      </c>
    </row>
    <row r="436" spans="6:8" x14ac:dyDescent="0.35">
      <c r="F436" s="34">
        <v>69601</v>
      </c>
      <c r="G436" s="34">
        <v>69800</v>
      </c>
      <c r="H436" s="8">
        <v>28487</v>
      </c>
    </row>
    <row r="437" spans="6:8" x14ac:dyDescent="0.35">
      <c r="F437" s="34">
        <v>69801</v>
      </c>
      <c r="G437" s="34">
        <v>70000</v>
      </c>
      <c r="H437" s="8">
        <v>28609</v>
      </c>
    </row>
    <row r="438" spans="6:8" x14ac:dyDescent="0.35">
      <c r="F438" s="34">
        <v>70001</v>
      </c>
      <c r="G438" s="34">
        <v>70200</v>
      </c>
      <c r="H438" s="8">
        <v>28731</v>
      </c>
    </row>
    <row r="439" spans="6:8" x14ac:dyDescent="0.35">
      <c r="F439" s="34">
        <v>70201</v>
      </c>
      <c r="G439" s="34">
        <v>70400</v>
      </c>
      <c r="H439" s="8">
        <v>28853</v>
      </c>
    </row>
    <row r="440" spans="6:8" x14ac:dyDescent="0.35">
      <c r="F440" s="34">
        <v>70401</v>
      </c>
      <c r="G440" s="34">
        <v>70600</v>
      </c>
      <c r="H440" s="8">
        <v>28975</v>
      </c>
    </row>
    <row r="441" spans="6:8" x14ac:dyDescent="0.35">
      <c r="F441" s="34">
        <v>70601</v>
      </c>
      <c r="G441" s="34">
        <v>70800</v>
      </c>
      <c r="H441" s="8">
        <v>29097</v>
      </c>
    </row>
    <row r="442" spans="6:8" x14ac:dyDescent="0.35">
      <c r="F442" s="34">
        <v>70801</v>
      </c>
      <c r="G442" s="34">
        <v>71000</v>
      </c>
      <c r="H442" s="8">
        <v>29219</v>
      </c>
    </row>
    <row r="443" spans="6:8" x14ac:dyDescent="0.35">
      <c r="F443" s="34">
        <v>71001</v>
      </c>
      <c r="G443" s="34">
        <v>71200</v>
      </c>
      <c r="H443" s="8">
        <v>29341</v>
      </c>
    </row>
    <row r="444" spans="6:8" x14ac:dyDescent="0.35">
      <c r="F444" s="34">
        <v>71201</v>
      </c>
      <c r="G444" s="34">
        <v>71400</v>
      </c>
      <c r="H444" s="8">
        <v>29463</v>
      </c>
    </row>
    <row r="445" spans="6:8" x14ac:dyDescent="0.35">
      <c r="F445" s="34">
        <v>71401</v>
      </c>
      <c r="G445" s="34">
        <v>71600</v>
      </c>
      <c r="H445" s="8">
        <v>29585</v>
      </c>
    </row>
    <row r="446" spans="6:8" x14ac:dyDescent="0.35">
      <c r="F446" s="34">
        <v>71601</v>
      </c>
      <c r="G446" s="34">
        <v>71800</v>
      </c>
      <c r="H446" s="8">
        <v>29707</v>
      </c>
    </row>
    <row r="447" spans="6:8" x14ac:dyDescent="0.35">
      <c r="F447" s="34">
        <v>71801</v>
      </c>
      <c r="G447" s="34">
        <v>72000</v>
      </c>
      <c r="H447" s="8">
        <v>29829</v>
      </c>
    </row>
    <row r="448" spans="6:8" x14ac:dyDescent="0.35">
      <c r="F448" s="34">
        <v>72001</v>
      </c>
      <c r="G448" s="34">
        <v>72200</v>
      </c>
      <c r="H448" s="8">
        <v>29951</v>
      </c>
    </row>
    <row r="449" spans="6:8" x14ac:dyDescent="0.35">
      <c r="F449" s="34">
        <v>72201</v>
      </c>
      <c r="G449" s="34">
        <v>72400</v>
      </c>
      <c r="H449" s="8">
        <v>30073</v>
      </c>
    </row>
    <row r="450" spans="6:8" x14ac:dyDescent="0.35">
      <c r="F450" s="34">
        <v>72401</v>
      </c>
      <c r="G450" s="34">
        <v>72600</v>
      </c>
      <c r="H450" s="8">
        <v>30195</v>
      </c>
    </row>
    <row r="451" spans="6:8" x14ac:dyDescent="0.35">
      <c r="F451" s="34">
        <v>72601</v>
      </c>
      <c r="G451" s="34">
        <v>72800</v>
      </c>
      <c r="H451" s="8">
        <v>30317</v>
      </c>
    </row>
    <row r="452" spans="6:8" x14ac:dyDescent="0.35">
      <c r="F452" s="34">
        <v>72801</v>
      </c>
      <c r="G452" s="34">
        <v>73000</v>
      </c>
      <c r="H452" s="8">
        <v>30439</v>
      </c>
    </row>
    <row r="453" spans="6:8" x14ac:dyDescent="0.35">
      <c r="F453" s="34">
        <v>73001</v>
      </c>
      <c r="G453" s="34">
        <v>73200</v>
      </c>
      <c r="H453" s="8">
        <v>30561</v>
      </c>
    </row>
    <row r="454" spans="6:8" x14ac:dyDescent="0.35">
      <c r="F454" s="34">
        <v>73201</v>
      </c>
      <c r="G454" s="34">
        <v>73400</v>
      </c>
      <c r="H454" s="8">
        <v>30683</v>
      </c>
    </row>
    <row r="455" spans="6:8" x14ac:dyDescent="0.35">
      <c r="F455" s="34">
        <v>73401</v>
      </c>
      <c r="G455" s="34">
        <v>73600</v>
      </c>
      <c r="H455" s="8">
        <v>30805</v>
      </c>
    </row>
    <row r="456" spans="6:8" x14ac:dyDescent="0.35">
      <c r="F456" s="34">
        <v>73601</v>
      </c>
      <c r="G456" s="34">
        <v>73800</v>
      </c>
      <c r="H456" s="8">
        <v>30927</v>
      </c>
    </row>
    <row r="457" spans="6:8" x14ac:dyDescent="0.35">
      <c r="F457" s="34">
        <v>73801</v>
      </c>
      <c r="G457" s="34">
        <v>74000</v>
      </c>
      <c r="H457" s="8">
        <v>31049</v>
      </c>
    </row>
    <row r="458" spans="6:8" x14ac:dyDescent="0.35">
      <c r="F458" s="34">
        <v>74001</v>
      </c>
      <c r="G458" s="34">
        <v>74200</v>
      </c>
      <c r="H458" s="8">
        <v>31171</v>
      </c>
    </row>
    <row r="459" spans="6:8" x14ac:dyDescent="0.35">
      <c r="F459" s="34">
        <v>74201</v>
      </c>
      <c r="G459" s="34">
        <v>74400</v>
      </c>
      <c r="H459" s="8">
        <v>31293</v>
      </c>
    </row>
    <row r="460" spans="6:8" x14ac:dyDescent="0.35">
      <c r="F460" s="34">
        <v>74401</v>
      </c>
      <c r="G460" s="34">
        <v>74600</v>
      </c>
      <c r="H460" s="8">
        <v>31415</v>
      </c>
    </row>
    <row r="461" spans="6:8" x14ac:dyDescent="0.35">
      <c r="F461" s="34">
        <v>74601</v>
      </c>
      <c r="G461" s="34">
        <v>74800</v>
      </c>
      <c r="H461" s="8">
        <v>31537</v>
      </c>
    </row>
    <row r="462" spans="6:8" x14ac:dyDescent="0.35">
      <c r="F462" s="34">
        <v>74801</v>
      </c>
      <c r="G462" s="34">
        <v>75000</v>
      </c>
      <c r="H462" s="8">
        <v>31659</v>
      </c>
    </row>
    <row r="463" spans="6:8" x14ac:dyDescent="0.35">
      <c r="F463" s="34">
        <v>75001</v>
      </c>
      <c r="G463" s="34">
        <v>75200</v>
      </c>
      <c r="H463" s="8">
        <v>31781</v>
      </c>
    </row>
    <row r="464" spans="6:8" x14ac:dyDescent="0.35">
      <c r="F464" s="34">
        <v>75201</v>
      </c>
      <c r="G464" s="34">
        <v>75400</v>
      </c>
      <c r="H464" s="8">
        <v>31903</v>
      </c>
    </row>
    <row r="465" spans="6:8" x14ac:dyDescent="0.35">
      <c r="F465" s="34">
        <v>75401</v>
      </c>
      <c r="G465" s="34">
        <v>75600</v>
      </c>
      <c r="H465" s="8">
        <v>32025</v>
      </c>
    </row>
    <row r="466" spans="6:8" x14ac:dyDescent="0.35">
      <c r="F466" s="34">
        <v>75601</v>
      </c>
      <c r="G466" s="34">
        <v>75800</v>
      </c>
      <c r="H466" s="8">
        <v>32147</v>
      </c>
    </row>
    <row r="467" spans="6:8" x14ac:dyDescent="0.35">
      <c r="F467" s="34">
        <v>75801</v>
      </c>
      <c r="G467" s="34">
        <v>76000</v>
      </c>
      <c r="H467" s="8">
        <v>32269</v>
      </c>
    </row>
    <row r="468" spans="6:8" x14ac:dyDescent="0.35">
      <c r="F468" s="34">
        <v>76001</v>
      </c>
      <c r="G468" s="34">
        <v>76200</v>
      </c>
      <c r="H468" s="8">
        <v>32391</v>
      </c>
    </row>
    <row r="469" spans="6:8" x14ac:dyDescent="0.35">
      <c r="F469" s="34">
        <v>76201</v>
      </c>
      <c r="G469" s="34">
        <v>76400</v>
      </c>
      <c r="H469" s="8">
        <v>32513</v>
      </c>
    </row>
    <row r="470" spans="6:8" x14ac:dyDescent="0.35">
      <c r="F470" s="34">
        <v>76401</v>
      </c>
      <c r="G470" s="34">
        <v>76600</v>
      </c>
      <c r="H470" s="8">
        <v>32635</v>
      </c>
    </row>
    <row r="471" spans="6:8" x14ac:dyDescent="0.35">
      <c r="F471" s="34">
        <v>76601</v>
      </c>
      <c r="G471" s="34">
        <v>76800</v>
      </c>
      <c r="H471" s="8">
        <v>32757</v>
      </c>
    </row>
    <row r="472" spans="6:8" x14ac:dyDescent="0.35">
      <c r="F472" s="34">
        <v>76801</v>
      </c>
      <c r="G472" s="34">
        <v>77000</v>
      </c>
      <c r="H472" s="8">
        <v>32879</v>
      </c>
    </row>
    <row r="473" spans="6:8" x14ac:dyDescent="0.35">
      <c r="F473" s="34">
        <v>77001</v>
      </c>
      <c r="G473" s="34">
        <v>77200</v>
      </c>
      <c r="H473" s="8">
        <v>33001</v>
      </c>
    </row>
    <row r="474" spans="6:8" x14ac:dyDescent="0.35">
      <c r="F474" s="34">
        <v>77201</v>
      </c>
      <c r="G474" s="34">
        <v>77400</v>
      </c>
      <c r="H474" s="8">
        <v>33123</v>
      </c>
    </row>
    <row r="475" spans="6:8" x14ac:dyDescent="0.35">
      <c r="F475" s="34">
        <v>77401</v>
      </c>
      <c r="G475" s="34">
        <v>77600</v>
      </c>
      <c r="H475" s="8">
        <v>33245</v>
      </c>
    </row>
    <row r="476" spans="6:8" x14ac:dyDescent="0.35">
      <c r="F476" s="34">
        <v>77601</v>
      </c>
      <c r="G476" s="34">
        <v>77800</v>
      </c>
      <c r="H476" s="8">
        <v>33367</v>
      </c>
    </row>
    <row r="477" spans="6:8" x14ac:dyDescent="0.35">
      <c r="F477" s="34">
        <v>77801</v>
      </c>
      <c r="G477" s="34">
        <v>78000</v>
      </c>
      <c r="H477" s="8">
        <v>33489</v>
      </c>
    </row>
    <row r="478" spans="6:8" x14ac:dyDescent="0.35">
      <c r="F478" s="34">
        <v>78001</v>
      </c>
      <c r="G478" s="34">
        <v>78200</v>
      </c>
      <c r="H478" s="8">
        <v>33611</v>
      </c>
    </row>
    <row r="479" spans="6:8" x14ac:dyDescent="0.35">
      <c r="F479" s="34">
        <v>78201</v>
      </c>
      <c r="G479" s="34">
        <v>78400</v>
      </c>
      <c r="H479" s="8">
        <v>33733</v>
      </c>
    </row>
    <row r="480" spans="6:8" x14ac:dyDescent="0.35">
      <c r="F480" s="34">
        <v>78401</v>
      </c>
      <c r="G480" s="34">
        <v>78600</v>
      </c>
      <c r="H480" s="8">
        <v>33855</v>
      </c>
    </row>
    <row r="481" spans="6:8" x14ac:dyDescent="0.35">
      <c r="F481" s="34">
        <v>78601</v>
      </c>
      <c r="G481" s="34">
        <v>78800</v>
      </c>
      <c r="H481" s="8">
        <v>33977</v>
      </c>
    </row>
    <row r="482" spans="6:8" x14ac:dyDescent="0.35">
      <c r="F482" s="34">
        <v>78801</v>
      </c>
      <c r="G482" s="34">
        <v>79000</v>
      </c>
      <c r="H482" s="8">
        <v>34099</v>
      </c>
    </row>
    <row r="483" spans="6:8" x14ac:dyDescent="0.35">
      <c r="F483" s="34">
        <v>79001</v>
      </c>
      <c r="G483" s="34">
        <v>79200</v>
      </c>
      <c r="H483" s="8">
        <v>34221</v>
      </c>
    </row>
    <row r="484" spans="6:8" x14ac:dyDescent="0.35">
      <c r="F484" s="34">
        <v>79201</v>
      </c>
      <c r="G484" s="34">
        <v>79400</v>
      </c>
      <c r="H484" s="8">
        <v>34343</v>
      </c>
    </row>
    <row r="485" spans="6:8" x14ac:dyDescent="0.35">
      <c r="F485" s="34">
        <v>79401</v>
      </c>
      <c r="G485" s="34">
        <v>79600</v>
      </c>
      <c r="H485" s="8">
        <v>34465</v>
      </c>
    </row>
    <row r="486" spans="6:8" x14ac:dyDescent="0.35">
      <c r="F486" s="34">
        <v>79601</v>
      </c>
      <c r="G486" s="34">
        <v>79800</v>
      </c>
      <c r="H486" s="8">
        <v>34587</v>
      </c>
    </row>
    <row r="487" spans="6:8" x14ac:dyDescent="0.35">
      <c r="F487" s="34">
        <v>79801</v>
      </c>
      <c r="G487" s="34">
        <v>80000</v>
      </c>
      <c r="H487" s="8">
        <v>34709</v>
      </c>
    </row>
  </sheetData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79853B-30BE-40AA-B5F6-E217B84C3B58}">
  <sheetPr>
    <tabColor rgb="FF92D050"/>
  </sheetPr>
  <dimension ref="A1:F18"/>
  <sheetViews>
    <sheetView zoomScaleNormal="100" workbookViewId="0">
      <selection activeCell="C3" sqref="C3"/>
    </sheetView>
  </sheetViews>
  <sheetFormatPr defaultColWidth="8.9140625" defaultRowHeight="18" x14ac:dyDescent="0.35"/>
  <cols>
    <col min="1" max="1" width="13.1640625" style="1" customWidth="1"/>
    <col min="2" max="2" width="10.6640625" style="1" customWidth="1"/>
    <col min="3" max="3" width="9.1640625" style="1" customWidth="1"/>
    <col min="4" max="4" width="4.58203125" style="1" customWidth="1"/>
    <col min="5" max="5" width="11" style="1" customWidth="1"/>
    <col min="6" max="6" width="7.9140625" style="1" customWidth="1"/>
    <col min="7" max="16384" width="8.9140625" style="1"/>
  </cols>
  <sheetData>
    <row r="1" spans="1:6" x14ac:dyDescent="0.35">
      <c r="A1" s="42" t="s">
        <v>35</v>
      </c>
      <c r="B1" s="42"/>
      <c r="C1" s="42"/>
    </row>
    <row r="2" spans="1:6" x14ac:dyDescent="0.35">
      <c r="A2" s="9" t="s">
        <v>36</v>
      </c>
      <c r="B2" s="43" t="s">
        <v>37</v>
      </c>
      <c r="C2" s="43" t="s">
        <v>38</v>
      </c>
      <c r="E2" s="44" t="s">
        <v>39</v>
      </c>
      <c r="F2" s="44" t="s">
        <v>38</v>
      </c>
    </row>
    <row r="3" spans="1:6" x14ac:dyDescent="0.35">
      <c r="A3" s="1" t="s">
        <v>40</v>
      </c>
      <c r="B3" s="31">
        <v>12</v>
      </c>
      <c r="C3" s="45"/>
      <c r="E3" s="46">
        <v>11</v>
      </c>
      <c r="F3" s="8">
        <v>40</v>
      </c>
    </row>
    <row r="4" spans="1:6" x14ac:dyDescent="0.35">
      <c r="A4" s="1" t="s">
        <v>41</v>
      </c>
      <c r="B4" s="31">
        <v>13</v>
      </c>
      <c r="C4" s="45"/>
      <c r="E4" s="46">
        <v>11.5</v>
      </c>
      <c r="F4" s="8">
        <v>44</v>
      </c>
    </row>
    <row r="5" spans="1:6" x14ac:dyDescent="0.35">
      <c r="A5" s="1" t="s">
        <v>42</v>
      </c>
      <c r="B5" s="31">
        <v>16.5</v>
      </c>
      <c r="C5" s="45"/>
      <c r="E5" s="46">
        <v>12</v>
      </c>
      <c r="F5" s="8">
        <v>48</v>
      </c>
    </row>
    <row r="6" spans="1:6" x14ac:dyDescent="0.35">
      <c r="A6" s="1" t="s">
        <v>43</v>
      </c>
      <c r="B6" s="31">
        <v>11</v>
      </c>
      <c r="C6" s="45"/>
      <c r="E6" s="46">
        <v>12.5</v>
      </c>
      <c r="F6" s="8">
        <v>52</v>
      </c>
    </row>
    <row r="7" spans="1:6" x14ac:dyDescent="0.35">
      <c r="A7" s="1" t="s">
        <v>44</v>
      </c>
      <c r="B7" s="31">
        <v>15.9</v>
      </c>
      <c r="C7" s="45"/>
      <c r="E7" s="46">
        <v>13</v>
      </c>
      <c r="F7" s="8">
        <v>56</v>
      </c>
    </row>
    <row r="8" spans="1:6" x14ac:dyDescent="0.35">
      <c r="A8" s="1" t="s">
        <v>45</v>
      </c>
      <c r="B8" s="31">
        <v>14.2</v>
      </c>
      <c r="C8" s="45"/>
      <c r="E8" s="46">
        <v>13.5</v>
      </c>
      <c r="F8" s="8">
        <v>60</v>
      </c>
    </row>
    <row r="9" spans="1:6" x14ac:dyDescent="0.35">
      <c r="A9" s="1" t="s">
        <v>46</v>
      </c>
      <c r="B9" s="31">
        <v>11.5</v>
      </c>
      <c r="C9" s="45"/>
      <c r="E9" s="46">
        <v>14</v>
      </c>
      <c r="F9" s="8">
        <v>64</v>
      </c>
    </row>
    <row r="10" spans="1:6" x14ac:dyDescent="0.35">
      <c r="A10" s="1" t="s">
        <v>45</v>
      </c>
      <c r="B10" s="31">
        <v>12.5</v>
      </c>
      <c r="C10" s="45"/>
      <c r="E10" s="46">
        <v>14.5</v>
      </c>
      <c r="F10" s="8">
        <v>68</v>
      </c>
    </row>
    <row r="11" spans="1:6" x14ac:dyDescent="0.35">
      <c r="A11" s="1" t="s">
        <v>47</v>
      </c>
      <c r="B11" s="31">
        <v>13</v>
      </c>
      <c r="C11" s="45"/>
      <c r="E11" s="46">
        <v>15</v>
      </c>
      <c r="F11" s="8">
        <v>72</v>
      </c>
    </row>
    <row r="12" spans="1:6" x14ac:dyDescent="0.35">
      <c r="A12" s="1" t="s">
        <v>48</v>
      </c>
      <c r="B12" s="31">
        <v>14</v>
      </c>
      <c r="C12" s="45"/>
      <c r="E12" s="46">
        <v>15.5</v>
      </c>
      <c r="F12" s="8">
        <v>76</v>
      </c>
    </row>
    <row r="13" spans="1:6" x14ac:dyDescent="0.35">
      <c r="A13" s="1" t="s">
        <v>49</v>
      </c>
      <c r="B13" s="31">
        <v>13</v>
      </c>
      <c r="C13" s="45"/>
      <c r="E13" s="46">
        <v>16</v>
      </c>
      <c r="F13" s="8">
        <v>80</v>
      </c>
    </row>
    <row r="14" spans="1:6" x14ac:dyDescent="0.35">
      <c r="A14" s="1" t="s">
        <v>50</v>
      </c>
      <c r="B14" s="31">
        <v>13.75</v>
      </c>
      <c r="C14" s="45"/>
      <c r="E14" s="46">
        <v>16.5</v>
      </c>
      <c r="F14" s="8">
        <v>84</v>
      </c>
    </row>
    <row r="15" spans="1:6" x14ac:dyDescent="0.35">
      <c r="A15" s="32" t="s">
        <v>51</v>
      </c>
      <c r="B15" s="31">
        <v>14</v>
      </c>
      <c r="C15" s="45"/>
      <c r="E15" s="46">
        <v>17</v>
      </c>
      <c r="F15" s="8">
        <v>88</v>
      </c>
    </row>
    <row r="16" spans="1:6" x14ac:dyDescent="0.35">
      <c r="A16" s="32" t="s">
        <v>52</v>
      </c>
      <c r="B16" s="31">
        <v>14.25</v>
      </c>
      <c r="C16" s="45"/>
      <c r="E16" s="46">
        <v>17.5</v>
      </c>
      <c r="F16" s="8">
        <v>92</v>
      </c>
    </row>
    <row r="17" spans="5:6" x14ac:dyDescent="0.35">
      <c r="E17" s="46">
        <v>18</v>
      </c>
      <c r="F17" s="8">
        <v>96</v>
      </c>
    </row>
    <row r="18" spans="5:6" x14ac:dyDescent="0.35">
      <c r="E18" s="46">
        <v>18.5</v>
      </c>
      <c r="F18" s="8">
        <v>100</v>
      </c>
    </row>
  </sheetData>
  <pageMargins left="0.75" right="0.75" top="1" bottom="1" header="0" footer="0"/>
  <pageSetup paperSize="9" orientation="portrait" horizontalDpi="4294967292" verticalDpi="0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3DD276-0AE6-4C95-8895-CFB3FEC6C86E}">
  <sheetPr>
    <tabColor rgb="FFFF0000"/>
  </sheetPr>
  <dimension ref="A1:F18"/>
  <sheetViews>
    <sheetView zoomScaleNormal="100" workbookViewId="0">
      <selection activeCell="C3" sqref="C3"/>
    </sheetView>
  </sheetViews>
  <sheetFormatPr defaultColWidth="8.9140625" defaultRowHeight="18" x14ac:dyDescent="0.35"/>
  <cols>
    <col min="1" max="1" width="13.1640625" style="1" customWidth="1"/>
    <col min="2" max="2" width="10.6640625" style="1" customWidth="1"/>
    <col min="3" max="3" width="9.1640625" style="1" customWidth="1"/>
    <col min="4" max="4" width="4.58203125" style="1" customWidth="1"/>
    <col min="5" max="5" width="11" style="1" customWidth="1"/>
    <col min="6" max="6" width="7.9140625" style="1" customWidth="1"/>
    <col min="7" max="16384" width="8.9140625" style="1"/>
  </cols>
  <sheetData>
    <row r="1" spans="1:6" x14ac:dyDescent="0.35">
      <c r="A1" s="42" t="s">
        <v>35</v>
      </c>
      <c r="B1" s="42"/>
      <c r="C1" s="42"/>
    </row>
    <row r="2" spans="1:6" x14ac:dyDescent="0.35">
      <c r="A2" s="9" t="s">
        <v>36</v>
      </c>
      <c r="B2" s="43" t="s">
        <v>37</v>
      </c>
      <c r="C2" s="43" t="s">
        <v>38</v>
      </c>
      <c r="E2" s="44" t="s">
        <v>39</v>
      </c>
      <c r="F2" s="44" t="s">
        <v>38</v>
      </c>
    </row>
    <row r="3" spans="1:6" x14ac:dyDescent="0.35">
      <c r="A3" s="1" t="s">
        <v>40</v>
      </c>
      <c r="B3" s="31">
        <v>12</v>
      </c>
      <c r="C3" s="45">
        <f t="shared" ref="C3:C16" si="0">VLOOKUP(B3,$E$3:$F$18,2)</f>
        <v>48</v>
      </c>
      <c r="E3" s="46">
        <v>11</v>
      </c>
      <c r="F3" s="8">
        <v>40</v>
      </c>
    </row>
    <row r="4" spans="1:6" x14ac:dyDescent="0.35">
      <c r="A4" s="1" t="s">
        <v>41</v>
      </c>
      <c r="B4" s="31">
        <v>13</v>
      </c>
      <c r="C4" s="45">
        <f t="shared" si="0"/>
        <v>56</v>
      </c>
      <c r="E4" s="46">
        <v>11.5</v>
      </c>
      <c r="F4" s="8">
        <v>44</v>
      </c>
    </row>
    <row r="5" spans="1:6" x14ac:dyDescent="0.35">
      <c r="A5" s="1" t="s">
        <v>42</v>
      </c>
      <c r="B5" s="31">
        <v>16.5</v>
      </c>
      <c r="C5" s="45">
        <f t="shared" si="0"/>
        <v>84</v>
      </c>
      <c r="E5" s="46">
        <v>12</v>
      </c>
      <c r="F5" s="8">
        <v>48</v>
      </c>
    </row>
    <row r="6" spans="1:6" x14ac:dyDescent="0.35">
      <c r="A6" s="1" t="s">
        <v>43</v>
      </c>
      <c r="B6" s="31">
        <v>11</v>
      </c>
      <c r="C6" s="45">
        <f t="shared" si="0"/>
        <v>40</v>
      </c>
      <c r="E6" s="46">
        <v>12.5</v>
      </c>
      <c r="F6" s="8">
        <v>52</v>
      </c>
    </row>
    <row r="7" spans="1:6" x14ac:dyDescent="0.35">
      <c r="A7" s="1" t="s">
        <v>44</v>
      </c>
      <c r="B7" s="31">
        <v>15.9</v>
      </c>
      <c r="C7" s="45">
        <f t="shared" si="0"/>
        <v>76</v>
      </c>
      <c r="E7" s="46">
        <v>13</v>
      </c>
      <c r="F7" s="8">
        <v>56</v>
      </c>
    </row>
    <row r="8" spans="1:6" x14ac:dyDescent="0.35">
      <c r="A8" s="1" t="s">
        <v>45</v>
      </c>
      <c r="B8" s="31">
        <v>14.2</v>
      </c>
      <c r="C8" s="45">
        <f t="shared" si="0"/>
        <v>64</v>
      </c>
      <c r="E8" s="46">
        <v>13.5</v>
      </c>
      <c r="F8" s="8">
        <v>60</v>
      </c>
    </row>
    <row r="9" spans="1:6" x14ac:dyDescent="0.35">
      <c r="A9" s="1" t="s">
        <v>46</v>
      </c>
      <c r="B9" s="31">
        <v>11.5</v>
      </c>
      <c r="C9" s="45">
        <f t="shared" si="0"/>
        <v>44</v>
      </c>
      <c r="E9" s="46">
        <v>14</v>
      </c>
      <c r="F9" s="8">
        <v>64</v>
      </c>
    </row>
    <row r="10" spans="1:6" x14ac:dyDescent="0.35">
      <c r="A10" s="1" t="s">
        <v>45</v>
      </c>
      <c r="B10" s="31">
        <v>12.5</v>
      </c>
      <c r="C10" s="45">
        <f t="shared" si="0"/>
        <v>52</v>
      </c>
      <c r="E10" s="46">
        <v>14.5</v>
      </c>
      <c r="F10" s="8">
        <v>68</v>
      </c>
    </row>
    <row r="11" spans="1:6" x14ac:dyDescent="0.35">
      <c r="A11" s="1" t="s">
        <v>47</v>
      </c>
      <c r="B11" s="31">
        <v>13</v>
      </c>
      <c r="C11" s="45">
        <f t="shared" si="0"/>
        <v>56</v>
      </c>
      <c r="E11" s="46">
        <v>15</v>
      </c>
      <c r="F11" s="8">
        <v>72</v>
      </c>
    </row>
    <row r="12" spans="1:6" x14ac:dyDescent="0.35">
      <c r="A12" s="1" t="s">
        <v>48</v>
      </c>
      <c r="B12" s="31">
        <v>14</v>
      </c>
      <c r="C12" s="45">
        <f t="shared" si="0"/>
        <v>64</v>
      </c>
      <c r="E12" s="46">
        <v>15.5</v>
      </c>
      <c r="F12" s="8">
        <v>76</v>
      </c>
    </row>
    <row r="13" spans="1:6" x14ac:dyDescent="0.35">
      <c r="A13" s="1" t="s">
        <v>49</v>
      </c>
      <c r="B13" s="31">
        <v>13</v>
      </c>
      <c r="C13" s="45">
        <f t="shared" si="0"/>
        <v>56</v>
      </c>
      <c r="E13" s="46">
        <v>16</v>
      </c>
      <c r="F13" s="8">
        <v>80</v>
      </c>
    </row>
    <row r="14" spans="1:6" x14ac:dyDescent="0.35">
      <c r="A14" s="1" t="s">
        <v>50</v>
      </c>
      <c r="B14" s="31">
        <v>13.75</v>
      </c>
      <c r="C14" s="45">
        <f t="shared" si="0"/>
        <v>60</v>
      </c>
      <c r="E14" s="46">
        <v>16.5</v>
      </c>
      <c r="F14" s="8">
        <v>84</v>
      </c>
    </row>
    <row r="15" spans="1:6" x14ac:dyDescent="0.35">
      <c r="A15" s="32" t="s">
        <v>51</v>
      </c>
      <c r="B15" s="31">
        <v>14</v>
      </c>
      <c r="C15" s="45">
        <f t="shared" si="0"/>
        <v>64</v>
      </c>
      <c r="E15" s="46">
        <v>17</v>
      </c>
      <c r="F15" s="8">
        <v>88</v>
      </c>
    </row>
    <row r="16" spans="1:6" x14ac:dyDescent="0.35">
      <c r="A16" s="32" t="s">
        <v>52</v>
      </c>
      <c r="B16" s="31">
        <v>14.25</v>
      </c>
      <c r="C16" s="45">
        <f t="shared" si="0"/>
        <v>64</v>
      </c>
      <c r="E16" s="46">
        <v>17.5</v>
      </c>
      <c r="F16" s="8">
        <v>92</v>
      </c>
    </row>
    <row r="17" spans="5:6" x14ac:dyDescent="0.35">
      <c r="E17" s="46">
        <v>18</v>
      </c>
      <c r="F17" s="8">
        <v>96</v>
      </c>
    </row>
    <row r="18" spans="5:6" x14ac:dyDescent="0.35">
      <c r="E18" s="46">
        <v>18.5</v>
      </c>
      <c r="F18" s="8">
        <v>100</v>
      </c>
    </row>
  </sheetData>
  <pageMargins left="0.75" right="0.75" top="1" bottom="1" header="0" footer="0"/>
  <pageSetup paperSize="9" orientation="portrait" horizontalDpi="4294967292" verticalDpi="0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542040-D7A7-4260-98B6-5D92AB7B5C75}">
  <sheetPr>
    <tabColor rgb="FF92D050"/>
  </sheetPr>
  <dimension ref="A1:G18"/>
  <sheetViews>
    <sheetView zoomScaleNormal="100" workbookViewId="0">
      <selection activeCell="D3" sqref="D3"/>
    </sheetView>
  </sheetViews>
  <sheetFormatPr defaultColWidth="8.9140625" defaultRowHeight="18" x14ac:dyDescent="0.35"/>
  <cols>
    <col min="1" max="1" width="11.9140625" style="1" customWidth="1"/>
    <col min="2" max="2" width="11" style="1" customWidth="1"/>
    <col min="3" max="3" width="9.9140625" style="1" customWidth="1"/>
    <col min="4" max="4" width="12.33203125" style="1" customWidth="1"/>
    <col min="5" max="5" width="8.9140625" style="1"/>
    <col min="6" max="6" width="9.9140625" style="1" customWidth="1"/>
    <col min="7" max="7" width="12.33203125" style="1" customWidth="1"/>
    <col min="8" max="16384" width="8.9140625" style="1"/>
  </cols>
  <sheetData>
    <row r="1" spans="1:7" x14ac:dyDescent="0.35">
      <c r="A1" s="42" t="s">
        <v>53</v>
      </c>
      <c r="B1" s="42"/>
      <c r="C1" s="42"/>
      <c r="D1" s="42"/>
    </row>
    <row r="2" spans="1:7" x14ac:dyDescent="0.35">
      <c r="A2" s="9" t="s">
        <v>54</v>
      </c>
      <c r="B2" s="9" t="s">
        <v>55</v>
      </c>
      <c r="C2" s="9" t="s">
        <v>56</v>
      </c>
      <c r="D2" s="9" t="s">
        <v>17</v>
      </c>
      <c r="F2" s="47" t="s">
        <v>56</v>
      </c>
      <c r="G2" s="47" t="s">
        <v>17</v>
      </c>
    </row>
    <row r="3" spans="1:7" x14ac:dyDescent="0.35">
      <c r="A3" s="1" t="s">
        <v>57</v>
      </c>
      <c r="B3" s="1" t="s">
        <v>58</v>
      </c>
      <c r="C3" s="8">
        <v>12</v>
      </c>
      <c r="D3" s="45"/>
      <c r="F3" s="8">
        <v>10</v>
      </c>
      <c r="G3" s="48">
        <v>15000</v>
      </c>
    </row>
    <row r="4" spans="1:7" x14ac:dyDescent="0.35">
      <c r="A4" s="1" t="s">
        <v>59</v>
      </c>
      <c r="B4" s="1" t="s">
        <v>60</v>
      </c>
      <c r="C4" s="8">
        <v>11</v>
      </c>
      <c r="D4" s="45"/>
      <c r="F4" s="8">
        <v>11</v>
      </c>
      <c r="G4" s="48">
        <v>15750</v>
      </c>
    </row>
    <row r="5" spans="1:7" x14ac:dyDescent="0.35">
      <c r="A5" s="1" t="s">
        <v>61</v>
      </c>
      <c r="B5" s="1" t="s">
        <v>42</v>
      </c>
      <c r="C5" s="8">
        <v>16</v>
      </c>
      <c r="D5" s="45"/>
      <c r="F5" s="8">
        <v>12</v>
      </c>
      <c r="G5" s="48">
        <v>16500</v>
      </c>
    </row>
    <row r="6" spans="1:7" x14ac:dyDescent="0.35">
      <c r="A6" s="1" t="s">
        <v>62</v>
      </c>
      <c r="B6" s="1" t="s">
        <v>63</v>
      </c>
      <c r="C6" s="8">
        <v>14</v>
      </c>
      <c r="D6" s="45"/>
      <c r="F6" s="8">
        <v>13</v>
      </c>
      <c r="G6" s="48">
        <v>17250</v>
      </c>
    </row>
    <row r="7" spans="1:7" x14ac:dyDescent="0.35">
      <c r="A7" s="1" t="s">
        <v>62</v>
      </c>
      <c r="B7" s="1" t="s">
        <v>64</v>
      </c>
      <c r="C7" s="8">
        <v>11</v>
      </c>
      <c r="D7" s="45"/>
      <c r="F7" s="8">
        <v>14</v>
      </c>
      <c r="G7" s="48">
        <v>18000</v>
      </c>
    </row>
    <row r="8" spans="1:7" x14ac:dyDescent="0.35">
      <c r="A8" s="1" t="s">
        <v>62</v>
      </c>
      <c r="B8" s="1" t="s">
        <v>65</v>
      </c>
      <c r="C8" s="8">
        <v>13</v>
      </c>
      <c r="D8" s="45"/>
      <c r="F8" s="8">
        <v>15</v>
      </c>
      <c r="G8" s="48">
        <v>18750</v>
      </c>
    </row>
    <row r="9" spans="1:7" x14ac:dyDescent="0.35">
      <c r="A9" s="1" t="s">
        <v>61</v>
      </c>
      <c r="B9" s="1" t="s">
        <v>66</v>
      </c>
      <c r="C9" s="8">
        <v>14</v>
      </c>
      <c r="D9" s="45"/>
      <c r="F9" s="8">
        <v>16</v>
      </c>
      <c r="G9" s="48">
        <v>19500</v>
      </c>
    </row>
    <row r="10" spans="1:7" x14ac:dyDescent="0.35">
      <c r="A10" s="1" t="s">
        <v>61</v>
      </c>
      <c r="B10" s="1" t="s">
        <v>67</v>
      </c>
      <c r="C10" s="8">
        <v>13</v>
      </c>
      <c r="D10" s="45"/>
      <c r="F10" s="8">
        <v>17</v>
      </c>
      <c r="G10" s="48">
        <v>20250</v>
      </c>
    </row>
    <row r="11" spans="1:7" x14ac:dyDescent="0.35">
      <c r="A11" s="1" t="s">
        <v>68</v>
      </c>
      <c r="B11" s="1" t="s">
        <v>69</v>
      </c>
      <c r="C11" s="8">
        <v>15</v>
      </c>
      <c r="D11" s="45"/>
      <c r="F11" s="8">
        <v>18</v>
      </c>
      <c r="G11" s="48">
        <v>21000</v>
      </c>
    </row>
    <row r="12" spans="1:7" x14ac:dyDescent="0.35">
      <c r="A12" s="1" t="s">
        <v>70</v>
      </c>
      <c r="B12" s="1" t="s">
        <v>42</v>
      </c>
      <c r="C12" s="8">
        <v>14</v>
      </c>
      <c r="D12" s="45"/>
      <c r="F12" s="8">
        <v>19</v>
      </c>
      <c r="G12" s="48">
        <v>21750</v>
      </c>
    </row>
    <row r="13" spans="1:7" x14ac:dyDescent="0.35">
      <c r="A13" s="1" t="s">
        <v>57</v>
      </c>
      <c r="B13" s="1" t="s">
        <v>71</v>
      </c>
      <c r="C13" s="8">
        <v>14</v>
      </c>
      <c r="D13" s="45"/>
      <c r="F13" s="8">
        <v>20</v>
      </c>
      <c r="G13" s="48">
        <v>22500</v>
      </c>
    </row>
    <row r="14" spans="1:7" x14ac:dyDescent="0.35">
      <c r="A14" s="1" t="s">
        <v>61</v>
      </c>
      <c r="B14" s="1" t="s">
        <v>51</v>
      </c>
      <c r="C14" s="8">
        <v>16</v>
      </c>
      <c r="D14" s="45"/>
      <c r="F14" s="8">
        <v>21</v>
      </c>
      <c r="G14" s="48">
        <v>23250</v>
      </c>
    </row>
    <row r="15" spans="1:7" x14ac:dyDescent="0.35">
      <c r="A15" s="1" t="s">
        <v>62</v>
      </c>
      <c r="B15" s="1" t="s">
        <v>72</v>
      </c>
      <c r="C15" s="8">
        <v>16</v>
      </c>
      <c r="D15" s="45"/>
      <c r="F15" s="8">
        <v>22</v>
      </c>
      <c r="G15" s="48">
        <v>24000</v>
      </c>
    </row>
    <row r="16" spans="1:7" x14ac:dyDescent="0.35">
      <c r="A16" s="1" t="s">
        <v>62</v>
      </c>
      <c r="B16" s="1" t="s">
        <v>58</v>
      </c>
      <c r="C16" s="8">
        <v>26</v>
      </c>
      <c r="D16" s="45"/>
      <c r="F16" s="8">
        <v>23</v>
      </c>
      <c r="G16" s="48">
        <v>24750</v>
      </c>
    </row>
    <row r="17" spans="1:7" x14ac:dyDescent="0.35">
      <c r="A17" s="1" t="s">
        <v>73</v>
      </c>
      <c r="B17" s="1" t="s">
        <v>66</v>
      </c>
      <c r="C17" s="8">
        <v>11</v>
      </c>
      <c r="D17" s="45"/>
      <c r="F17" s="8">
        <v>24</v>
      </c>
      <c r="G17" s="48">
        <v>25500</v>
      </c>
    </row>
    <row r="18" spans="1:7" x14ac:dyDescent="0.35">
      <c r="F18" s="8">
        <v>25</v>
      </c>
      <c r="G18" s="48">
        <v>26250</v>
      </c>
    </row>
  </sheetData>
  <pageMargins left="0.7" right="0.7" top="0.75" bottom="0.75" header="0.3" footer="0.3"/>
  <pageSetup paperSize="9" orientation="portrait" horizontalDpi="4294967294" verticalDpi="4294967294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2E06D7-E66E-461F-AE12-D250B0EB8309}">
  <sheetPr>
    <tabColor rgb="FFFF0000"/>
  </sheetPr>
  <dimension ref="A1:K18"/>
  <sheetViews>
    <sheetView zoomScaleNormal="100" workbookViewId="0">
      <selection activeCell="D3" sqref="D3"/>
    </sheetView>
  </sheetViews>
  <sheetFormatPr defaultColWidth="9.1640625" defaultRowHeight="18" x14ac:dyDescent="0.35"/>
  <cols>
    <col min="1" max="1" width="11.9140625" style="1" customWidth="1"/>
    <col min="2" max="2" width="11" style="1" customWidth="1"/>
    <col min="3" max="3" width="9.9140625" style="1" customWidth="1"/>
    <col min="4" max="4" width="12.33203125" style="1" customWidth="1"/>
    <col min="5" max="5" width="9.1640625" style="1" customWidth="1"/>
    <col min="6" max="6" width="9.9140625" style="1" customWidth="1"/>
    <col min="7" max="7" width="12.33203125" style="1" customWidth="1"/>
    <col min="8" max="8" width="9.1640625" style="1"/>
    <col min="9" max="11" width="22.1640625" style="20" customWidth="1"/>
    <col min="12" max="16384" width="9.1640625" style="1"/>
  </cols>
  <sheetData>
    <row r="1" spans="1:7" x14ac:dyDescent="0.35">
      <c r="A1" s="42" t="s">
        <v>53</v>
      </c>
      <c r="B1" s="42"/>
      <c r="C1" s="42"/>
      <c r="D1" s="42"/>
    </row>
    <row r="2" spans="1:7" x14ac:dyDescent="0.35">
      <c r="A2" s="9" t="s">
        <v>54</v>
      </c>
      <c r="B2" s="9" t="s">
        <v>55</v>
      </c>
      <c r="C2" s="9" t="s">
        <v>56</v>
      </c>
      <c r="D2" s="9" t="s">
        <v>17</v>
      </c>
      <c r="F2" s="47" t="s">
        <v>56</v>
      </c>
      <c r="G2" s="47" t="s">
        <v>17</v>
      </c>
    </row>
    <row r="3" spans="1:7" x14ac:dyDescent="0.35">
      <c r="A3" s="1" t="s">
        <v>57</v>
      </c>
      <c r="B3" s="1" t="s">
        <v>58</v>
      </c>
      <c r="C3" s="8">
        <v>12</v>
      </c>
      <c r="D3" s="45">
        <f>VLOOKUP(C3,$F$3:$G$18,2,FALSE)</f>
        <v>16500</v>
      </c>
      <c r="F3" s="8">
        <v>10</v>
      </c>
      <c r="G3" s="48">
        <v>15000</v>
      </c>
    </row>
    <row r="4" spans="1:7" x14ac:dyDescent="0.35">
      <c r="A4" s="1" t="s">
        <v>59</v>
      </c>
      <c r="B4" s="1" t="s">
        <v>60</v>
      </c>
      <c r="C4" s="8">
        <v>11</v>
      </c>
      <c r="D4" s="45">
        <f t="shared" ref="D4:D17" si="0">VLOOKUP(C4,$F$3:$G$18,2,FALSE)</f>
        <v>15750</v>
      </c>
      <c r="F4" s="8">
        <v>11</v>
      </c>
      <c r="G4" s="48">
        <v>15750</v>
      </c>
    </row>
    <row r="5" spans="1:7" x14ac:dyDescent="0.35">
      <c r="A5" s="1" t="s">
        <v>61</v>
      </c>
      <c r="B5" s="1" t="s">
        <v>42</v>
      </c>
      <c r="C5" s="8">
        <v>16</v>
      </c>
      <c r="D5" s="45">
        <f t="shared" si="0"/>
        <v>19500</v>
      </c>
      <c r="F5" s="8">
        <v>12</v>
      </c>
      <c r="G5" s="48">
        <v>16500</v>
      </c>
    </row>
    <row r="6" spans="1:7" x14ac:dyDescent="0.35">
      <c r="A6" s="1" t="s">
        <v>62</v>
      </c>
      <c r="B6" s="1" t="s">
        <v>63</v>
      </c>
      <c r="C6" s="8">
        <v>14</v>
      </c>
      <c r="D6" s="45">
        <f t="shared" si="0"/>
        <v>18000</v>
      </c>
      <c r="F6" s="8">
        <v>13</v>
      </c>
      <c r="G6" s="48">
        <v>17250</v>
      </c>
    </row>
    <row r="7" spans="1:7" x14ac:dyDescent="0.35">
      <c r="A7" s="1" t="s">
        <v>62</v>
      </c>
      <c r="B7" s="1" t="s">
        <v>64</v>
      </c>
      <c r="C7" s="8">
        <v>11</v>
      </c>
      <c r="D7" s="45">
        <f t="shared" si="0"/>
        <v>15750</v>
      </c>
      <c r="F7" s="8">
        <v>14</v>
      </c>
      <c r="G7" s="48">
        <v>18000</v>
      </c>
    </row>
    <row r="8" spans="1:7" x14ac:dyDescent="0.35">
      <c r="A8" s="1" t="s">
        <v>62</v>
      </c>
      <c r="B8" s="1" t="s">
        <v>65</v>
      </c>
      <c r="C8" s="8">
        <v>13</v>
      </c>
      <c r="D8" s="45">
        <f t="shared" si="0"/>
        <v>17250</v>
      </c>
      <c r="F8" s="8">
        <v>15</v>
      </c>
      <c r="G8" s="48">
        <v>18750</v>
      </c>
    </row>
    <row r="9" spans="1:7" x14ac:dyDescent="0.35">
      <c r="A9" s="1" t="s">
        <v>61</v>
      </c>
      <c r="B9" s="1" t="s">
        <v>66</v>
      </c>
      <c r="C9" s="8">
        <v>14</v>
      </c>
      <c r="D9" s="45">
        <f t="shared" si="0"/>
        <v>18000</v>
      </c>
      <c r="F9" s="8">
        <v>16</v>
      </c>
      <c r="G9" s="48">
        <v>19500</v>
      </c>
    </row>
    <row r="10" spans="1:7" x14ac:dyDescent="0.35">
      <c r="A10" s="1" t="s">
        <v>61</v>
      </c>
      <c r="B10" s="1" t="s">
        <v>67</v>
      </c>
      <c r="C10" s="8">
        <v>13</v>
      </c>
      <c r="D10" s="45">
        <f t="shared" si="0"/>
        <v>17250</v>
      </c>
      <c r="F10" s="8">
        <v>17</v>
      </c>
      <c r="G10" s="48">
        <v>20250</v>
      </c>
    </row>
    <row r="11" spans="1:7" x14ac:dyDescent="0.35">
      <c r="A11" s="1" t="s">
        <v>68</v>
      </c>
      <c r="B11" s="1" t="s">
        <v>69</v>
      </c>
      <c r="C11" s="8">
        <v>15</v>
      </c>
      <c r="D11" s="45">
        <f t="shared" si="0"/>
        <v>18750</v>
      </c>
      <c r="F11" s="8">
        <v>18</v>
      </c>
      <c r="G11" s="48">
        <v>21000</v>
      </c>
    </row>
    <row r="12" spans="1:7" x14ac:dyDescent="0.35">
      <c r="A12" s="1" t="s">
        <v>70</v>
      </c>
      <c r="B12" s="1" t="s">
        <v>42</v>
      </c>
      <c r="C12" s="8">
        <v>14</v>
      </c>
      <c r="D12" s="45">
        <f t="shared" si="0"/>
        <v>18000</v>
      </c>
      <c r="F12" s="8">
        <v>19</v>
      </c>
      <c r="G12" s="48">
        <v>21750</v>
      </c>
    </row>
    <row r="13" spans="1:7" x14ac:dyDescent="0.35">
      <c r="A13" s="1" t="s">
        <v>57</v>
      </c>
      <c r="B13" s="1" t="s">
        <v>71</v>
      </c>
      <c r="C13" s="8">
        <v>14</v>
      </c>
      <c r="D13" s="45">
        <f t="shared" si="0"/>
        <v>18000</v>
      </c>
      <c r="F13" s="8">
        <v>20</v>
      </c>
      <c r="G13" s="48">
        <v>22500</v>
      </c>
    </row>
    <row r="14" spans="1:7" x14ac:dyDescent="0.35">
      <c r="A14" s="1" t="s">
        <v>61</v>
      </c>
      <c r="B14" s="1" t="s">
        <v>51</v>
      </c>
      <c r="C14" s="8">
        <v>16</v>
      </c>
      <c r="D14" s="45">
        <f t="shared" si="0"/>
        <v>19500</v>
      </c>
      <c r="F14" s="8">
        <v>21</v>
      </c>
      <c r="G14" s="48">
        <v>23250</v>
      </c>
    </row>
    <row r="15" spans="1:7" x14ac:dyDescent="0.35">
      <c r="A15" s="1" t="s">
        <v>62</v>
      </c>
      <c r="B15" s="1" t="s">
        <v>72</v>
      </c>
      <c r="C15" s="8">
        <v>16</v>
      </c>
      <c r="D15" s="45">
        <f t="shared" si="0"/>
        <v>19500</v>
      </c>
      <c r="F15" s="8">
        <v>22</v>
      </c>
      <c r="G15" s="48">
        <v>24000</v>
      </c>
    </row>
    <row r="16" spans="1:7" x14ac:dyDescent="0.35">
      <c r="A16" s="1" t="s">
        <v>62</v>
      </c>
      <c r="B16" s="1" t="s">
        <v>58</v>
      </c>
      <c r="C16" s="8">
        <v>26</v>
      </c>
      <c r="D16" s="45" t="e">
        <f t="shared" si="0"/>
        <v>#N/A</v>
      </c>
      <c r="F16" s="8">
        <v>23</v>
      </c>
      <c r="G16" s="48">
        <v>24750</v>
      </c>
    </row>
    <row r="17" spans="1:7" x14ac:dyDescent="0.35">
      <c r="A17" s="1" t="s">
        <v>73</v>
      </c>
      <c r="B17" s="1" t="s">
        <v>66</v>
      </c>
      <c r="C17" s="8">
        <v>11</v>
      </c>
      <c r="D17" s="45">
        <f t="shared" si="0"/>
        <v>15750</v>
      </c>
      <c r="F17" s="8">
        <v>24</v>
      </c>
      <c r="G17" s="48">
        <v>25500</v>
      </c>
    </row>
    <row r="18" spans="1:7" x14ac:dyDescent="0.35">
      <c r="F18" s="8">
        <v>25</v>
      </c>
      <c r="G18" s="48">
        <v>26250</v>
      </c>
    </row>
  </sheetData>
  <pageMargins left="0.7" right="0.7" top="0.75" bottom="0.75" header="0.3" footer="0.3"/>
  <pageSetup paperSize="9" orientation="portrait" horizontalDpi="4294967293" verticalDpi="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BEE6AC-8DB8-4C7F-A1F3-20813DA4A0F0}">
  <sheetPr>
    <tabColor rgb="FF92D050"/>
  </sheetPr>
  <dimension ref="A1:G7"/>
  <sheetViews>
    <sheetView zoomScaleNormal="100" workbookViewId="0">
      <selection activeCell="C2" sqref="C2"/>
    </sheetView>
  </sheetViews>
  <sheetFormatPr defaultColWidth="8.9140625" defaultRowHeight="18" x14ac:dyDescent="0.35"/>
  <cols>
    <col min="1" max="4" width="12.5" style="1" customWidth="1"/>
    <col min="5" max="5" width="8.6640625" style="20" customWidth="1"/>
    <col min="6" max="7" width="14.5" style="1" customWidth="1"/>
    <col min="8" max="16384" width="8.9140625" style="1"/>
  </cols>
  <sheetData>
    <row r="1" spans="1:7" x14ac:dyDescent="0.35">
      <c r="A1" s="7" t="s">
        <v>74</v>
      </c>
      <c r="B1" s="49" t="s">
        <v>75</v>
      </c>
      <c r="C1" s="49" t="s">
        <v>76</v>
      </c>
      <c r="D1" s="49" t="s">
        <v>77</v>
      </c>
      <c r="F1" s="50" t="s">
        <v>78</v>
      </c>
      <c r="G1" s="7"/>
    </row>
    <row r="2" spans="1:7" x14ac:dyDescent="0.35">
      <c r="A2" s="1" t="s">
        <v>79</v>
      </c>
      <c r="B2" s="51">
        <v>35000</v>
      </c>
      <c r="C2" s="10"/>
      <c r="D2" s="30">
        <f t="shared" ref="D2:D7" si="0">B2*(1-C2)</f>
        <v>35000</v>
      </c>
      <c r="F2" s="51">
        <v>0</v>
      </c>
      <c r="G2" s="12">
        <v>0</v>
      </c>
    </row>
    <row r="3" spans="1:7" x14ac:dyDescent="0.35">
      <c r="A3" s="1" t="s">
        <v>80</v>
      </c>
      <c r="B3" s="51">
        <v>56000</v>
      </c>
      <c r="C3" s="10"/>
      <c r="D3" s="30">
        <f t="shared" si="0"/>
        <v>56000</v>
      </c>
      <c r="F3" s="51">
        <v>25000</v>
      </c>
      <c r="G3" s="12">
        <v>0.05</v>
      </c>
    </row>
    <row r="4" spans="1:7" x14ac:dyDescent="0.35">
      <c r="A4" s="1" t="s">
        <v>81</v>
      </c>
      <c r="B4" s="51">
        <v>110000</v>
      </c>
      <c r="C4" s="10"/>
      <c r="D4" s="30">
        <f t="shared" si="0"/>
        <v>110000</v>
      </c>
      <c r="F4" s="51">
        <v>50000</v>
      </c>
      <c r="G4" s="12">
        <v>0.1</v>
      </c>
    </row>
    <row r="5" spans="1:7" x14ac:dyDescent="0.35">
      <c r="A5" s="1" t="s">
        <v>82</v>
      </c>
      <c r="B5" s="51">
        <v>21300</v>
      </c>
      <c r="C5" s="10"/>
      <c r="D5" s="30">
        <f t="shared" si="0"/>
        <v>21300</v>
      </c>
      <c r="F5" s="51">
        <v>100000</v>
      </c>
      <c r="G5" s="12">
        <v>0.15</v>
      </c>
    </row>
    <row r="6" spans="1:7" x14ac:dyDescent="0.35">
      <c r="A6" s="1" t="s">
        <v>83</v>
      </c>
      <c r="B6" s="51">
        <v>24999</v>
      </c>
      <c r="C6" s="10"/>
      <c r="D6" s="30">
        <f t="shared" si="0"/>
        <v>24999</v>
      </c>
      <c r="F6" s="51">
        <v>150000</v>
      </c>
      <c r="G6" s="12">
        <v>0.18</v>
      </c>
    </row>
    <row r="7" spans="1:7" x14ac:dyDescent="0.35">
      <c r="A7" s="1" t="s">
        <v>84</v>
      </c>
      <c r="B7" s="51">
        <v>220000</v>
      </c>
      <c r="C7" s="10"/>
      <c r="D7" s="30">
        <f t="shared" si="0"/>
        <v>220000</v>
      </c>
      <c r="F7" s="20"/>
      <c r="G7" s="20"/>
    </row>
  </sheetData>
  <pageMargins left="0.75" right="0.75" top="1" bottom="1" header="0" footer="0"/>
  <pageSetup paperSize="9" orientation="portrait" horizontalDpi="4294967292" verticalDpi="0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E7D717-688F-4213-9CE4-0026B0CD1EC6}">
  <sheetPr>
    <tabColor rgb="FFFF0000"/>
  </sheetPr>
  <dimension ref="A1:J7"/>
  <sheetViews>
    <sheetView zoomScaleNormal="100" workbookViewId="0">
      <selection activeCell="C2" sqref="C2"/>
    </sheetView>
  </sheetViews>
  <sheetFormatPr defaultColWidth="8.9140625" defaultRowHeight="18" x14ac:dyDescent="0.35"/>
  <cols>
    <col min="1" max="4" width="12.5" style="1" customWidth="1"/>
    <col min="5" max="5" width="8.6640625" style="20" customWidth="1"/>
    <col min="6" max="7" width="14.5" style="1" customWidth="1"/>
    <col min="8" max="8" width="8.9140625" style="1"/>
    <col min="9" max="10" width="18.5" style="20" customWidth="1"/>
    <col min="11" max="16384" width="8.9140625" style="1"/>
  </cols>
  <sheetData>
    <row r="1" spans="1:7" x14ac:dyDescent="0.35">
      <c r="A1" s="7" t="s">
        <v>74</v>
      </c>
      <c r="B1" s="49" t="s">
        <v>75</v>
      </c>
      <c r="C1" s="49" t="s">
        <v>76</v>
      </c>
      <c r="D1" s="49" t="s">
        <v>77</v>
      </c>
      <c r="F1" s="50" t="s">
        <v>78</v>
      </c>
      <c r="G1" s="7"/>
    </row>
    <row r="2" spans="1:7" x14ac:dyDescent="0.35">
      <c r="A2" s="1" t="s">
        <v>79</v>
      </c>
      <c r="B2" s="51">
        <v>35000</v>
      </c>
      <c r="C2" s="10">
        <f t="shared" ref="C2:C7" si="0">VLOOKUP(B2,$F$2:$G$6,2)</f>
        <v>0.05</v>
      </c>
      <c r="D2" s="30">
        <f t="shared" ref="D2:D7" si="1">B2*(1-C2)</f>
        <v>33250</v>
      </c>
      <c r="F2" s="51">
        <v>0</v>
      </c>
      <c r="G2" s="12">
        <v>0</v>
      </c>
    </row>
    <row r="3" spans="1:7" x14ac:dyDescent="0.35">
      <c r="A3" s="1" t="s">
        <v>80</v>
      </c>
      <c r="B3" s="51">
        <v>56000</v>
      </c>
      <c r="C3" s="10">
        <f t="shared" si="0"/>
        <v>0.1</v>
      </c>
      <c r="D3" s="30">
        <f t="shared" si="1"/>
        <v>50400</v>
      </c>
      <c r="F3" s="51">
        <v>25000</v>
      </c>
      <c r="G3" s="12">
        <v>0.05</v>
      </c>
    </row>
    <row r="4" spans="1:7" x14ac:dyDescent="0.35">
      <c r="A4" s="1" t="s">
        <v>81</v>
      </c>
      <c r="B4" s="51">
        <v>110000</v>
      </c>
      <c r="C4" s="10">
        <f t="shared" si="0"/>
        <v>0.15</v>
      </c>
      <c r="D4" s="30">
        <f t="shared" si="1"/>
        <v>93500</v>
      </c>
      <c r="F4" s="51">
        <v>50000</v>
      </c>
      <c r="G4" s="12">
        <v>0.1</v>
      </c>
    </row>
    <row r="5" spans="1:7" x14ac:dyDescent="0.35">
      <c r="A5" s="1" t="s">
        <v>82</v>
      </c>
      <c r="B5" s="51">
        <v>21300</v>
      </c>
      <c r="C5" s="10">
        <f t="shared" si="0"/>
        <v>0</v>
      </c>
      <c r="D5" s="30">
        <f t="shared" si="1"/>
        <v>21300</v>
      </c>
      <c r="F5" s="51">
        <v>100000</v>
      </c>
      <c r="G5" s="12">
        <v>0.15</v>
      </c>
    </row>
    <row r="6" spans="1:7" x14ac:dyDescent="0.35">
      <c r="A6" s="1" t="s">
        <v>83</v>
      </c>
      <c r="B6" s="51">
        <v>24999</v>
      </c>
      <c r="C6" s="10">
        <f t="shared" si="0"/>
        <v>0</v>
      </c>
      <c r="D6" s="30">
        <f t="shared" si="1"/>
        <v>24999</v>
      </c>
      <c r="F6" s="51">
        <v>150000</v>
      </c>
      <c r="G6" s="12">
        <v>0.18</v>
      </c>
    </row>
    <row r="7" spans="1:7" x14ac:dyDescent="0.35">
      <c r="A7" s="1" t="s">
        <v>84</v>
      </c>
      <c r="B7" s="51">
        <v>220000</v>
      </c>
      <c r="C7" s="10">
        <f t="shared" si="0"/>
        <v>0.18</v>
      </c>
      <c r="D7" s="30">
        <f t="shared" si="1"/>
        <v>180400</v>
      </c>
      <c r="F7" s="20"/>
      <c r="G7" s="20"/>
    </row>
  </sheetData>
  <pageMargins left="0.75" right="0.75" top="1" bottom="1" header="0" footer="0"/>
  <pageSetup paperSize="9" orientation="portrait" horizontalDpi="4294967292" verticalDpi="0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D99193-43A3-4D23-85A7-FC282DE16D0B}">
  <sheetPr>
    <tabColor rgb="FF92D050"/>
  </sheetPr>
  <dimension ref="A1:F12"/>
  <sheetViews>
    <sheetView zoomScaleNormal="100" workbookViewId="0">
      <selection activeCell="C2" sqref="C2"/>
    </sheetView>
  </sheetViews>
  <sheetFormatPr defaultRowHeight="18" x14ac:dyDescent="0.35"/>
  <cols>
    <col min="1" max="1" width="22.33203125" style="1" customWidth="1"/>
    <col min="2" max="3" width="12.58203125" style="1" customWidth="1"/>
    <col min="4" max="4" width="8.6640625" style="1"/>
    <col min="5" max="5" width="11.6640625" style="1" customWidth="1"/>
    <col min="6" max="6" width="11.83203125" style="1" customWidth="1"/>
    <col min="7" max="256" width="8.6640625" style="1"/>
    <col min="257" max="257" width="22.33203125" style="1" customWidth="1"/>
    <col min="258" max="258" width="9.5" style="1" customWidth="1"/>
    <col min="259" max="260" width="8.6640625" style="1"/>
    <col min="261" max="261" width="11.6640625" style="1" customWidth="1"/>
    <col min="262" max="262" width="11.83203125" style="1" customWidth="1"/>
    <col min="263" max="512" width="8.6640625" style="1"/>
    <col min="513" max="513" width="22.33203125" style="1" customWidth="1"/>
    <col min="514" max="514" width="9.5" style="1" customWidth="1"/>
    <col min="515" max="516" width="8.6640625" style="1"/>
    <col min="517" max="517" width="11.6640625" style="1" customWidth="1"/>
    <col min="518" max="518" width="11.83203125" style="1" customWidth="1"/>
    <col min="519" max="768" width="8.6640625" style="1"/>
    <col min="769" max="769" width="22.33203125" style="1" customWidth="1"/>
    <col min="770" max="770" width="9.5" style="1" customWidth="1"/>
    <col min="771" max="772" width="8.6640625" style="1"/>
    <col min="773" max="773" width="11.6640625" style="1" customWidth="1"/>
    <col min="774" max="774" width="11.83203125" style="1" customWidth="1"/>
    <col min="775" max="1024" width="8.6640625" style="1"/>
    <col min="1025" max="1025" width="22.33203125" style="1" customWidth="1"/>
    <col min="1026" max="1026" width="9.5" style="1" customWidth="1"/>
    <col min="1027" max="1028" width="8.6640625" style="1"/>
    <col min="1029" max="1029" width="11.6640625" style="1" customWidth="1"/>
    <col min="1030" max="1030" width="11.83203125" style="1" customWidth="1"/>
    <col min="1031" max="1280" width="8.6640625" style="1"/>
    <col min="1281" max="1281" width="22.33203125" style="1" customWidth="1"/>
    <col min="1282" max="1282" width="9.5" style="1" customWidth="1"/>
    <col min="1283" max="1284" width="8.6640625" style="1"/>
    <col min="1285" max="1285" width="11.6640625" style="1" customWidth="1"/>
    <col min="1286" max="1286" width="11.83203125" style="1" customWidth="1"/>
    <col min="1287" max="1536" width="8.6640625" style="1"/>
    <col min="1537" max="1537" width="22.33203125" style="1" customWidth="1"/>
    <col min="1538" max="1538" width="9.5" style="1" customWidth="1"/>
    <col min="1539" max="1540" width="8.6640625" style="1"/>
    <col min="1541" max="1541" width="11.6640625" style="1" customWidth="1"/>
    <col min="1542" max="1542" width="11.83203125" style="1" customWidth="1"/>
    <col min="1543" max="1792" width="8.6640625" style="1"/>
    <col min="1793" max="1793" width="22.33203125" style="1" customWidth="1"/>
    <col min="1794" max="1794" width="9.5" style="1" customWidth="1"/>
    <col min="1795" max="1796" width="8.6640625" style="1"/>
    <col min="1797" max="1797" width="11.6640625" style="1" customWidth="1"/>
    <col min="1798" max="1798" width="11.83203125" style="1" customWidth="1"/>
    <col min="1799" max="2048" width="8.6640625" style="1"/>
    <col min="2049" max="2049" width="22.33203125" style="1" customWidth="1"/>
    <col min="2050" max="2050" width="9.5" style="1" customWidth="1"/>
    <col min="2051" max="2052" width="8.6640625" style="1"/>
    <col min="2053" max="2053" width="11.6640625" style="1" customWidth="1"/>
    <col min="2054" max="2054" width="11.83203125" style="1" customWidth="1"/>
    <col min="2055" max="2304" width="8.6640625" style="1"/>
    <col min="2305" max="2305" width="22.33203125" style="1" customWidth="1"/>
    <col min="2306" max="2306" width="9.5" style="1" customWidth="1"/>
    <col min="2307" max="2308" width="8.6640625" style="1"/>
    <col min="2309" max="2309" width="11.6640625" style="1" customWidth="1"/>
    <col min="2310" max="2310" width="11.83203125" style="1" customWidth="1"/>
    <col min="2311" max="2560" width="8.6640625" style="1"/>
    <col min="2561" max="2561" width="22.33203125" style="1" customWidth="1"/>
    <col min="2562" max="2562" width="9.5" style="1" customWidth="1"/>
    <col min="2563" max="2564" width="8.6640625" style="1"/>
    <col min="2565" max="2565" width="11.6640625" style="1" customWidth="1"/>
    <col min="2566" max="2566" width="11.83203125" style="1" customWidth="1"/>
    <col min="2567" max="2816" width="8.6640625" style="1"/>
    <col min="2817" max="2817" width="22.33203125" style="1" customWidth="1"/>
    <col min="2818" max="2818" width="9.5" style="1" customWidth="1"/>
    <col min="2819" max="2820" width="8.6640625" style="1"/>
    <col min="2821" max="2821" width="11.6640625" style="1" customWidth="1"/>
    <col min="2822" max="2822" width="11.83203125" style="1" customWidth="1"/>
    <col min="2823" max="3072" width="8.6640625" style="1"/>
    <col min="3073" max="3073" width="22.33203125" style="1" customWidth="1"/>
    <col min="3074" max="3074" width="9.5" style="1" customWidth="1"/>
    <col min="3075" max="3076" width="8.6640625" style="1"/>
    <col min="3077" max="3077" width="11.6640625" style="1" customWidth="1"/>
    <col min="3078" max="3078" width="11.83203125" style="1" customWidth="1"/>
    <col min="3079" max="3328" width="8.6640625" style="1"/>
    <col min="3329" max="3329" width="22.33203125" style="1" customWidth="1"/>
    <col min="3330" max="3330" width="9.5" style="1" customWidth="1"/>
    <col min="3331" max="3332" width="8.6640625" style="1"/>
    <col min="3333" max="3333" width="11.6640625" style="1" customWidth="1"/>
    <col min="3334" max="3334" width="11.83203125" style="1" customWidth="1"/>
    <col min="3335" max="3584" width="8.6640625" style="1"/>
    <col min="3585" max="3585" width="22.33203125" style="1" customWidth="1"/>
    <col min="3586" max="3586" width="9.5" style="1" customWidth="1"/>
    <col min="3587" max="3588" width="8.6640625" style="1"/>
    <col min="3589" max="3589" width="11.6640625" style="1" customWidth="1"/>
    <col min="3590" max="3590" width="11.83203125" style="1" customWidth="1"/>
    <col min="3591" max="3840" width="8.6640625" style="1"/>
    <col min="3841" max="3841" width="22.33203125" style="1" customWidth="1"/>
    <col min="3842" max="3842" width="9.5" style="1" customWidth="1"/>
    <col min="3843" max="3844" width="8.6640625" style="1"/>
    <col min="3845" max="3845" width="11.6640625" style="1" customWidth="1"/>
    <col min="3846" max="3846" width="11.83203125" style="1" customWidth="1"/>
    <col min="3847" max="4096" width="8.6640625" style="1"/>
    <col min="4097" max="4097" width="22.33203125" style="1" customWidth="1"/>
    <col min="4098" max="4098" width="9.5" style="1" customWidth="1"/>
    <col min="4099" max="4100" width="8.6640625" style="1"/>
    <col min="4101" max="4101" width="11.6640625" style="1" customWidth="1"/>
    <col min="4102" max="4102" width="11.83203125" style="1" customWidth="1"/>
    <col min="4103" max="4352" width="8.6640625" style="1"/>
    <col min="4353" max="4353" width="22.33203125" style="1" customWidth="1"/>
    <col min="4354" max="4354" width="9.5" style="1" customWidth="1"/>
    <col min="4355" max="4356" width="8.6640625" style="1"/>
    <col min="4357" max="4357" width="11.6640625" style="1" customWidth="1"/>
    <col min="4358" max="4358" width="11.83203125" style="1" customWidth="1"/>
    <col min="4359" max="4608" width="8.6640625" style="1"/>
    <col min="4609" max="4609" width="22.33203125" style="1" customWidth="1"/>
    <col min="4610" max="4610" width="9.5" style="1" customWidth="1"/>
    <col min="4611" max="4612" width="8.6640625" style="1"/>
    <col min="4613" max="4613" width="11.6640625" style="1" customWidth="1"/>
    <col min="4614" max="4614" width="11.83203125" style="1" customWidth="1"/>
    <col min="4615" max="4864" width="8.6640625" style="1"/>
    <col min="4865" max="4865" width="22.33203125" style="1" customWidth="1"/>
    <col min="4866" max="4866" width="9.5" style="1" customWidth="1"/>
    <col min="4867" max="4868" width="8.6640625" style="1"/>
    <col min="4869" max="4869" width="11.6640625" style="1" customWidth="1"/>
    <col min="4870" max="4870" width="11.83203125" style="1" customWidth="1"/>
    <col min="4871" max="5120" width="8.6640625" style="1"/>
    <col min="5121" max="5121" width="22.33203125" style="1" customWidth="1"/>
    <col min="5122" max="5122" width="9.5" style="1" customWidth="1"/>
    <col min="5123" max="5124" width="8.6640625" style="1"/>
    <col min="5125" max="5125" width="11.6640625" style="1" customWidth="1"/>
    <col min="5126" max="5126" width="11.83203125" style="1" customWidth="1"/>
    <col min="5127" max="5376" width="8.6640625" style="1"/>
    <col min="5377" max="5377" width="22.33203125" style="1" customWidth="1"/>
    <col min="5378" max="5378" width="9.5" style="1" customWidth="1"/>
    <col min="5379" max="5380" width="8.6640625" style="1"/>
    <col min="5381" max="5381" width="11.6640625" style="1" customWidth="1"/>
    <col min="5382" max="5382" width="11.83203125" style="1" customWidth="1"/>
    <col min="5383" max="5632" width="8.6640625" style="1"/>
    <col min="5633" max="5633" width="22.33203125" style="1" customWidth="1"/>
    <col min="5634" max="5634" width="9.5" style="1" customWidth="1"/>
    <col min="5635" max="5636" width="8.6640625" style="1"/>
    <col min="5637" max="5637" width="11.6640625" style="1" customWidth="1"/>
    <col min="5638" max="5638" width="11.83203125" style="1" customWidth="1"/>
    <col min="5639" max="5888" width="8.6640625" style="1"/>
    <col min="5889" max="5889" width="22.33203125" style="1" customWidth="1"/>
    <col min="5890" max="5890" width="9.5" style="1" customWidth="1"/>
    <col min="5891" max="5892" width="8.6640625" style="1"/>
    <col min="5893" max="5893" width="11.6640625" style="1" customWidth="1"/>
    <col min="5894" max="5894" width="11.83203125" style="1" customWidth="1"/>
    <col min="5895" max="6144" width="8.6640625" style="1"/>
    <col min="6145" max="6145" width="22.33203125" style="1" customWidth="1"/>
    <col min="6146" max="6146" width="9.5" style="1" customWidth="1"/>
    <col min="6147" max="6148" width="8.6640625" style="1"/>
    <col min="6149" max="6149" width="11.6640625" style="1" customWidth="1"/>
    <col min="6150" max="6150" width="11.83203125" style="1" customWidth="1"/>
    <col min="6151" max="6400" width="8.6640625" style="1"/>
    <col min="6401" max="6401" width="22.33203125" style="1" customWidth="1"/>
    <col min="6402" max="6402" width="9.5" style="1" customWidth="1"/>
    <col min="6403" max="6404" width="8.6640625" style="1"/>
    <col min="6405" max="6405" width="11.6640625" style="1" customWidth="1"/>
    <col min="6406" max="6406" width="11.83203125" style="1" customWidth="1"/>
    <col min="6407" max="6656" width="8.6640625" style="1"/>
    <col min="6657" max="6657" width="22.33203125" style="1" customWidth="1"/>
    <col min="6658" max="6658" width="9.5" style="1" customWidth="1"/>
    <col min="6659" max="6660" width="8.6640625" style="1"/>
    <col min="6661" max="6661" width="11.6640625" style="1" customWidth="1"/>
    <col min="6662" max="6662" width="11.83203125" style="1" customWidth="1"/>
    <col min="6663" max="6912" width="8.6640625" style="1"/>
    <col min="6913" max="6913" width="22.33203125" style="1" customWidth="1"/>
    <col min="6914" max="6914" width="9.5" style="1" customWidth="1"/>
    <col min="6915" max="6916" width="8.6640625" style="1"/>
    <col min="6917" max="6917" width="11.6640625" style="1" customWidth="1"/>
    <col min="6918" max="6918" width="11.83203125" style="1" customWidth="1"/>
    <col min="6919" max="7168" width="8.6640625" style="1"/>
    <col min="7169" max="7169" width="22.33203125" style="1" customWidth="1"/>
    <col min="7170" max="7170" width="9.5" style="1" customWidth="1"/>
    <col min="7171" max="7172" width="8.6640625" style="1"/>
    <col min="7173" max="7173" width="11.6640625" style="1" customWidth="1"/>
    <col min="7174" max="7174" width="11.83203125" style="1" customWidth="1"/>
    <col min="7175" max="7424" width="8.6640625" style="1"/>
    <col min="7425" max="7425" width="22.33203125" style="1" customWidth="1"/>
    <col min="7426" max="7426" width="9.5" style="1" customWidth="1"/>
    <col min="7427" max="7428" width="8.6640625" style="1"/>
    <col min="7429" max="7429" width="11.6640625" style="1" customWidth="1"/>
    <col min="7430" max="7430" width="11.83203125" style="1" customWidth="1"/>
    <col min="7431" max="7680" width="8.6640625" style="1"/>
    <col min="7681" max="7681" width="22.33203125" style="1" customWidth="1"/>
    <col min="7682" max="7682" width="9.5" style="1" customWidth="1"/>
    <col min="7683" max="7684" width="8.6640625" style="1"/>
    <col min="7685" max="7685" width="11.6640625" style="1" customWidth="1"/>
    <col min="7686" max="7686" width="11.83203125" style="1" customWidth="1"/>
    <col min="7687" max="7936" width="8.6640625" style="1"/>
    <col min="7937" max="7937" width="22.33203125" style="1" customWidth="1"/>
    <col min="7938" max="7938" width="9.5" style="1" customWidth="1"/>
    <col min="7939" max="7940" width="8.6640625" style="1"/>
    <col min="7941" max="7941" width="11.6640625" style="1" customWidth="1"/>
    <col min="7942" max="7942" width="11.83203125" style="1" customWidth="1"/>
    <col min="7943" max="8192" width="8.6640625" style="1"/>
    <col min="8193" max="8193" width="22.33203125" style="1" customWidth="1"/>
    <col min="8194" max="8194" width="9.5" style="1" customWidth="1"/>
    <col min="8195" max="8196" width="8.6640625" style="1"/>
    <col min="8197" max="8197" width="11.6640625" style="1" customWidth="1"/>
    <col min="8198" max="8198" width="11.83203125" style="1" customWidth="1"/>
    <col min="8199" max="8448" width="8.6640625" style="1"/>
    <col min="8449" max="8449" width="22.33203125" style="1" customWidth="1"/>
    <col min="8450" max="8450" width="9.5" style="1" customWidth="1"/>
    <col min="8451" max="8452" width="8.6640625" style="1"/>
    <col min="8453" max="8453" width="11.6640625" style="1" customWidth="1"/>
    <col min="8454" max="8454" width="11.83203125" style="1" customWidth="1"/>
    <col min="8455" max="8704" width="8.6640625" style="1"/>
    <col min="8705" max="8705" width="22.33203125" style="1" customWidth="1"/>
    <col min="8706" max="8706" width="9.5" style="1" customWidth="1"/>
    <col min="8707" max="8708" width="8.6640625" style="1"/>
    <col min="8709" max="8709" width="11.6640625" style="1" customWidth="1"/>
    <col min="8710" max="8710" width="11.83203125" style="1" customWidth="1"/>
    <col min="8711" max="8960" width="8.6640625" style="1"/>
    <col min="8961" max="8961" width="22.33203125" style="1" customWidth="1"/>
    <col min="8962" max="8962" width="9.5" style="1" customWidth="1"/>
    <col min="8963" max="8964" width="8.6640625" style="1"/>
    <col min="8965" max="8965" width="11.6640625" style="1" customWidth="1"/>
    <col min="8966" max="8966" width="11.83203125" style="1" customWidth="1"/>
    <col min="8967" max="9216" width="8.6640625" style="1"/>
    <col min="9217" max="9217" width="22.33203125" style="1" customWidth="1"/>
    <col min="9218" max="9218" width="9.5" style="1" customWidth="1"/>
    <col min="9219" max="9220" width="8.6640625" style="1"/>
    <col min="9221" max="9221" width="11.6640625" style="1" customWidth="1"/>
    <col min="9222" max="9222" width="11.83203125" style="1" customWidth="1"/>
    <col min="9223" max="9472" width="8.6640625" style="1"/>
    <col min="9473" max="9473" width="22.33203125" style="1" customWidth="1"/>
    <col min="9474" max="9474" width="9.5" style="1" customWidth="1"/>
    <col min="9475" max="9476" width="8.6640625" style="1"/>
    <col min="9477" max="9477" width="11.6640625" style="1" customWidth="1"/>
    <col min="9478" max="9478" width="11.83203125" style="1" customWidth="1"/>
    <col min="9479" max="9728" width="8.6640625" style="1"/>
    <col min="9729" max="9729" width="22.33203125" style="1" customWidth="1"/>
    <col min="9730" max="9730" width="9.5" style="1" customWidth="1"/>
    <col min="9731" max="9732" width="8.6640625" style="1"/>
    <col min="9733" max="9733" width="11.6640625" style="1" customWidth="1"/>
    <col min="9734" max="9734" width="11.83203125" style="1" customWidth="1"/>
    <col min="9735" max="9984" width="8.6640625" style="1"/>
    <col min="9985" max="9985" width="22.33203125" style="1" customWidth="1"/>
    <col min="9986" max="9986" width="9.5" style="1" customWidth="1"/>
    <col min="9987" max="9988" width="8.6640625" style="1"/>
    <col min="9989" max="9989" width="11.6640625" style="1" customWidth="1"/>
    <col min="9990" max="9990" width="11.83203125" style="1" customWidth="1"/>
    <col min="9991" max="10240" width="8.6640625" style="1"/>
    <col min="10241" max="10241" width="22.33203125" style="1" customWidth="1"/>
    <col min="10242" max="10242" width="9.5" style="1" customWidth="1"/>
    <col min="10243" max="10244" width="8.6640625" style="1"/>
    <col min="10245" max="10245" width="11.6640625" style="1" customWidth="1"/>
    <col min="10246" max="10246" width="11.83203125" style="1" customWidth="1"/>
    <col min="10247" max="10496" width="8.6640625" style="1"/>
    <col min="10497" max="10497" width="22.33203125" style="1" customWidth="1"/>
    <col min="10498" max="10498" width="9.5" style="1" customWidth="1"/>
    <col min="10499" max="10500" width="8.6640625" style="1"/>
    <col min="10501" max="10501" width="11.6640625" style="1" customWidth="1"/>
    <col min="10502" max="10502" width="11.83203125" style="1" customWidth="1"/>
    <col min="10503" max="10752" width="8.6640625" style="1"/>
    <col min="10753" max="10753" width="22.33203125" style="1" customWidth="1"/>
    <col min="10754" max="10754" width="9.5" style="1" customWidth="1"/>
    <col min="10755" max="10756" width="8.6640625" style="1"/>
    <col min="10757" max="10757" width="11.6640625" style="1" customWidth="1"/>
    <col min="10758" max="10758" width="11.83203125" style="1" customWidth="1"/>
    <col min="10759" max="11008" width="8.6640625" style="1"/>
    <col min="11009" max="11009" width="22.33203125" style="1" customWidth="1"/>
    <col min="11010" max="11010" width="9.5" style="1" customWidth="1"/>
    <col min="11011" max="11012" width="8.6640625" style="1"/>
    <col min="11013" max="11013" width="11.6640625" style="1" customWidth="1"/>
    <col min="11014" max="11014" width="11.83203125" style="1" customWidth="1"/>
    <col min="11015" max="11264" width="8.6640625" style="1"/>
    <col min="11265" max="11265" width="22.33203125" style="1" customWidth="1"/>
    <col min="11266" max="11266" width="9.5" style="1" customWidth="1"/>
    <col min="11267" max="11268" width="8.6640625" style="1"/>
    <col min="11269" max="11269" width="11.6640625" style="1" customWidth="1"/>
    <col min="11270" max="11270" width="11.83203125" style="1" customWidth="1"/>
    <col min="11271" max="11520" width="8.6640625" style="1"/>
    <col min="11521" max="11521" width="22.33203125" style="1" customWidth="1"/>
    <col min="11522" max="11522" width="9.5" style="1" customWidth="1"/>
    <col min="11523" max="11524" width="8.6640625" style="1"/>
    <col min="11525" max="11525" width="11.6640625" style="1" customWidth="1"/>
    <col min="11526" max="11526" width="11.83203125" style="1" customWidth="1"/>
    <col min="11527" max="11776" width="8.6640625" style="1"/>
    <col min="11777" max="11777" width="22.33203125" style="1" customWidth="1"/>
    <col min="11778" max="11778" width="9.5" style="1" customWidth="1"/>
    <col min="11779" max="11780" width="8.6640625" style="1"/>
    <col min="11781" max="11781" width="11.6640625" style="1" customWidth="1"/>
    <col min="11782" max="11782" width="11.83203125" style="1" customWidth="1"/>
    <col min="11783" max="12032" width="8.6640625" style="1"/>
    <col min="12033" max="12033" width="22.33203125" style="1" customWidth="1"/>
    <col min="12034" max="12034" width="9.5" style="1" customWidth="1"/>
    <col min="12035" max="12036" width="8.6640625" style="1"/>
    <col min="12037" max="12037" width="11.6640625" style="1" customWidth="1"/>
    <col min="12038" max="12038" width="11.83203125" style="1" customWidth="1"/>
    <col min="12039" max="12288" width="8.6640625" style="1"/>
    <col min="12289" max="12289" width="22.33203125" style="1" customWidth="1"/>
    <col min="12290" max="12290" width="9.5" style="1" customWidth="1"/>
    <col min="12291" max="12292" width="8.6640625" style="1"/>
    <col min="12293" max="12293" width="11.6640625" style="1" customWidth="1"/>
    <col min="12294" max="12294" width="11.83203125" style="1" customWidth="1"/>
    <col min="12295" max="12544" width="8.6640625" style="1"/>
    <col min="12545" max="12545" width="22.33203125" style="1" customWidth="1"/>
    <col min="12546" max="12546" width="9.5" style="1" customWidth="1"/>
    <col min="12547" max="12548" width="8.6640625" style="1"/>
    <col min="12549" max="12549" width="11.6640625" style="1" customWidth="1"/>
    <col min="12550" max="12550" width="11.83203125" style="1" customWidth="1"/>
    <col min="12551" max="12800" width="8.6640625" style="1"/>
    <col min="12801" max="12801" width="22.33203125" style="1" customWidth="1"/>
    <col min="12802" max="12802" width="9.5" style="1" customWidth="1"/>
    <col min="12803" max="12804" width="8.6640625" style="1"/>
    <col min="12805" max="12805" width="11.6640625" style="1" customWidth="1"/>
    <col min="12806" max="12806" width="11.83203125" style="1" customWidth="1"/>
    <col min="12807" max="13056" width="8.6640625" style="1"/>
    <col min="13057" max="13057" width="22.33203125" style="1" customWidth="1"/>
    <col min="13058" max="13058" width="9.5" style="1" customWidth="1"/>
    <col min="13059" max="13060" width="8.6640625" style="1"/>
    <col min="13061" max="13061" width="11.6640625" style="1" customWidth="1"/>
    <col min="13062" max="13062" width="11.83203125" style="1" customWidth="1"/>
    <col min="13063" max="13312" width="8.6640625" style="1"/>
    <col min="13313" max="13313" width="22.33203125" style="1" customWidth="1"/>
    <col min="13314" max="13314" width="9.5" style="1" customWidth="1"/>
    <col min="13315" max="13316" width="8.6640625" style="1"/>
    <col min="13317" max="13317" width="11.6640625" style="1" customWidth="1"/>
    <col min="13318" max="13318" width="11.83203125" style="1" customWidth="1"/>
    <col min="13319" max="13568" width="8.6640625" style="1"/>
    <col min="13569" max="13569" width="22.33203125" style="1" customWidth="1"/>
    <col min="13570" max="13570" width="9.5" style="1" customWidth="1"/>
    <col min="13571" max="13572" width="8.6640625" style="1"/>
    <col min="13573" max="13573" width="11.6640625" style="1" customWidth="1"/>
    <col min="13574" max="13574" width="11.83203125" style="1" customWidth="1"/>
    <col min="13575" max="13824" width="8.6640625" style="1"/>
    <col min="13825" max="13825" width="22.33203125" style="1" customWidth="1"/>
    <col min="13826" max="13826" width="9.5" style="1" customWidth="1"/>
    <col min="13827" max="13828" width="8.6640625" style="1"/>
    <col min="13829" max="13829" width="11.6640625" style="1" customWidth="1"/>
    <col min="13830" max="13830" width="11.83203125" style="1" customWidth="1"/>
    <col min="13831" max="14080" width="8.6640625" style="1"/>
    <col min="14081" max="14081" width="22.33203125" style="1" customWidth="1"/>
    <col min="14082" max="14082" width="9.5" style="1" customWidth="1"/>
    <col min="14083" max="14084" width="8.6640625" style="1"/>
    <col min="14085" max="14085" width="11.6640625" style="1" customWidth="1"/>
    <col min="14086" max="14086" width="11.83203125" style="1" customWidth="1"/>
    <col min="14087" max="14336" width="8.6640625" style="1"/>
    <col min="14337" max="14337" width="22.33203125" style="1" customWidth="1"/>
    <col min="14338" max="14338" width="9.5" style="1" customWidth="1"/>
    <col min="14339" max="14340" width="8.6640625" style="1"/>
    <col min="14341" max="14341" width="11.6640625" style="1" customWidth="1"/>
    <col min="14342" max="14342" width="11.83203125" style="1" customWidth="1"/>
    <col min="14343" max="14592" width="8.6640625" style="1"/>
    <col min="14593" max="14593" width="22.33203125" style="1" customWidth="1"/>
    <col min="14594" max="14594" width="9.5" style="1" customWidth="1"/>
    <col min="14595" max="14596" width="8.6640625" style="1"/>
    <col min="14597" max="14597" width="11.6640625" style="1" customWidth="1"/>
    <col min="14598" max="14598" width="11.83203125" style="1" customWidth="1"/>
    <col min="14599" max="14848" width="8.6640625" style="1"/>
    <col min="14849" max="14849" width="22.33203125" style="1" customWidth="1"/>
    <col min="14850" max="14850" width="9.5" style="1" customWidth="1"/>
    <col min="14851" max="14852" width="8.6640625" style="1"/>
    <col min="14853" max="14853" width="11.6640625" style="1" customWidth="1"/>
    <col min="14854" max="14854" width="11.83203125" style="1" customWidth="1"/>
    <col min="14855" max="15104" width="8.6640625" style="1"/>
    <col min="15105" max="15105" width="22.33203125" style="1" customWidth="1"/>
    <col min="15106" max="15106" width="9.5" style="1" customWidth="1"/>
    <col min="15107" max="15108" width="8.6640625" style="1"/>
    <col min="15109" max="15109" width="11.6640625" style="1" customWidth="1"/>
    <col min="15110" max="15110" width="11.83203125" style="1" customWidth="1"/>
    <col min="15111" max="15360" width="8.6640625" style="1"/>
    <col min="15361" max="15361" width="22.33203125" style="1" customWidth="1"/>
    <col min="15362" max="15362" width="9.5" style="1" customWidth="1"/>
    <col min="15363" max="15364" width="8.6640625" style="1"/>
    <col min="15365" max="15365" width="11.6640625" style="1" customWidth="1"/>
    <col min="15366" max="15366" width="11.83203125" style="1" customWidth="1"/>
    <col min="15367" max="15616" width="8.6640625" style="1"/>
    <col min="15617" max="15617" width="22.33203125" style="1" customWidth="1"/>
    <col min="15618" max="15618" width="9.5" style="1" customWidth="1"/>
    <col min="15619" max="15620" width="8.6640625" style="1"/>
    <col min="15621" max="15621" width="11.6640625" style="1" customWidth="1"/>
    <col min="15622" max="15622" width="11.83203125" style="1" customWidth="1"/>
    <col min="15623" max="15872" width="8.6640625" style="1"/>
    <col min="15873" max="15873" width="22.33203125" style="1" customWidth="1"/>
    <col min="15874" max="15874" width="9.5" style="1" customWidth="1"/>
    <col min="15875" max="15876" width="8.6640625" style="1"/>
    <col min="15877" max="15877" width="11.6640625" style="1" customWidth="1"/>
    <col min="15878" max="15878" width="11.83203125" style="1" customWidth="1"/>
    <col min="15879" max="16128" width="8.6640625" style="1"/>
    <col min="16129" max="16129" width="22.33203125" style="1" customWidth="1"/>
    <col min="16130" max="16130" width="9.5" style="1" customWidth="1"/>
    <col min="16131" max="16132" width="8.6640625" style="1"/>
    <col min="16133" max="16133" width="11.6640625" style="1" customWidth="1"/>
    <col min="16134" max="16134" width="11.83203125" style="1" customWidth="1"/>
    <col min="16135" max="16384" width="8.6640625" style="1"/>
  </cols>
  <sheetData>
    <row r="1" spans="1:6" x14ac:dyDescent="0.35">
      <c r="A1" s="50" t="s">
        <v>85</v>
      </c>
      <c r="B1" s="49" t="s">
        <v>75</v>
      </c>
      <c r="C1" s="49" t="s">
        <v>76</v>
      </c>
      <c r="D1" s="29"/>
      <c r="E1" s="52" t="s">
        <v>78</v>
      </c>
      <c r="F1" s="53"/>
    </row>
    <row r="2" spans="1:6" x14ac:dyDescent="0.35">
      <c r="A2" s="1" t="s">
        <v>86</v>
      </c>
      <c r="B2" s="51">
        <v>35000</v>
      </c>
      <c r="C2" s="10"/>
      <c r="E2" s="51">
        <v>0</v>
      </c>
      <c r="F2" s="12">
        <v>0</v>
      </c>
    </row>
    <row r="3" spans="1:6" x14ac:dyDescent="0.35">
      <c r="A3" s="1" t="s">
        <v>87</v>
      </c>
      <c r="B3" s="51">
        <v>56000</v>
      </c>
      <c r="C3" s="10"/>
      <c r="E3" s="51">
        <v>25000</v>
      </c>
      <c r="F3" s="12">
        <v>0.05</v>
      </c>
    </row>
    <row r="4" spans="1:6" x14ac:dyDescent="0.35">
      <c r="A4" s="1" t="s">
        <v>88</v>
      </c>
      <c r="B4" s="51">
        <v>110000</v>
      </c>
      <c r="C4" s="10"/>
      <c r="E4" s="51">
        <v>50000</v>
      </c>
      <c r="F4" s="12">
        <v>0.1</v>
      </c>
    </row>
    <row r="5" spans="1:6" x14ac:dyDescent="0.35">
      <c r="A5" s="1" t="s">
        <v>89</v>
      </c>
      <c r="B5" s="51">
        <v>21300</v>
      </c>
      <c r="C5" s="10"/>
      <c r="E5" s="51">
        <v>100000</v>
      </c>
      <c r="F5" s="12">
        <v>0.15</v>
      </c>
    </row>
    <row r="6" spans="1:6" x14ac:dyDescent="0.35">
      <c r="A6" s="1" t="s">
        <v>90</v>
      </c>
      <c r="B6" s="51">
        <v>24999</v>
      </c>
      <c r="C6" s="10"/>
      <c r="E6" s="51">
        <v>150000</v>
      </c>
      <c r="F6" s="12">
        <v>0.18</v>
      </c>
    </row>
    <row r="7" spans="1:6" x14ac:dyDescent="0.35">
      <c r="A7" s="1" t="s">
        <v>91</v>
      </c>
      <c r="B7" s="51">
        <v>220000</v>
      </c>
      <c r="C7" s="10"/>
    </row>
    <row r="8" spans="1:6" x14ac:dyDescent="0.35">
      <c r="A8" s="1" t="s">
        <v>86</v>
      </c>
      <c r="B8" s="51">
        <v>152212.86666666699</v>
      </c>
      <c r="C8" s="10"/>
    </row>
    <row r="9" spans="1:6" x14ac:dyDescent="0.35">
      <c r="A9" s="1" t="s">
        <v>87</v>
      </c>
      <c r="B9" s="51">
        <v>18734</v>
      </c>
      <c r="C9" s="10"/>
    </row>
    <row r="10" spans="1:6" x14ac:dyDescent="0.35">
      <c r="A10" s="1" t="s">
        <v>88</v>
      </c>
      <c r="B10" s="51">
        <v>194686.98095238101</v>
      </c>
      <c r="C10" s="10"/>
    </row>
    <row r="11" spans="1:6" x14ac:dyDescent="0.35">
      <c r="A11" s="1" t="s">
        <v>89</v>
      </c>
      <c r="B11" s="51">
        <v>57908</v>
      </c>
      <c r="C11" s="10"/>
    </row>
    <row r="12" spans="1:6" x14ac:dyDescent="0.35">
      <c r="A12" s="1" t="s">
        <v>90</v>
      </c>
      <c r="B12" s="51">
        <v>237161.095238095</v>
      </c>
      <c r="C12" s="10"/>
    </row>
  </sheetData>
  <printOptions gridLines="1" gridLinesSet="0"/>
  <pageMargins left="0.75" right="0.75" top="1" bottom="1" header="0" footer="0"/>
  <pageSetup paperSize="9" orientation="portrait" r:id="rId1"/>
  <headerFooter alignWithMargins="0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B0D790-FC50-4D1F-B7FB-1B736E090320}">
  <sheetPr>
    <tabColor rgb="FFFF0000"/>
  </sheetPr>
  <dimension ref="A1:F12"/>
  <sheetViews>
    <sheetView zoomScaleNormal="100" workbookViewId="0">
      <selection activeCell="C2" sqref="C2"/>
    </sheetView>
  </sheetViews>
  <sheetFormatPr defaultRowHeight="18" x14ac:dyDescent="0.35"/>
  <cols>
    <col min="1" max="1" width="22.33203125" style="1" customWidth="1"/>
    <col min="2" max="3" width="12.58203125" style="1" customWidth="1"/>
    <col min="4" max="4" width="8.6640625" style="1"/>
    <col min="5" max="5" width="11.6640625" style="1" customWidth="1"/>
    <col min="6" max="6" width="11.83203125" style="1" customWidth="1"/>
    <col min="7" max="256" width="8.6640625" style="1"/>
    <col min="257" max="257" width="22.33203125" style="1" customWidth="1"/>
    <col min="258" max="258" width="9.5" style="1" customWidth="1"/>
    <col min="259" max="260" width="8.6640625" style="1"/>
    <col min="261" max="261" width="11.6640625" style="1" customWidth="1"/>
    <col min="262" max="262" width="11.83203125" style="1" customWidth="1"/>
    <col min="263" max="512" width="8.6640625" style="1"/>
    <col min="513" max="513" width="22.33203125" style="1" customWidth="1"/>
    <col min="514" max="514" width="9.5" style="1" customWidth="1"/>
    <col min="515" max="516" width="8.6640625" style="1"/>
    <col min="517" max="517" width="11.6640625" style="1" customWidth="1"/>
    <col min="518" max="518" width="11.83203125" style="1" customWidth="1"/>
    <col min="519" max="768" width="8.6640625" style="1"/>
    <col min="769" max="769" width="22.33203125" style="1" customWidth="1"/>
    <col min="770" max="770" width="9.5" style="1" customWidth="1"/>
    <col min="771" max="772" width="8.6640625" style="1"/>
    <col min="773" max="773" width="11.6640625" style="1" customWidth="1"/>
    <col min="774" max="774" width="11.83203125" style="1" customWidth="1"/>
    <col min="775" max="1024" width="8.6640625" style="1"/>
    <col min="1025" max="1025" width="22.33203125" style="1" customWidth="1"/>
    <col min="1026" max="1026" width="9.5" style="1" customWidth="1"/>
    <col min="1027" max="1028" width="8.6640625" style="1"/>
    <col min="1029" max="1029" width="11.6640625" style="1" customWidth="1"/>
    <col min="1030" max="1030" width="11.83203125" style="1" customWidth="1"/>
    <col min="1031" max="1280" width="8.6640625" style="1"/>
    <col min="1281" max="1281" width="22.33203125" style="1" customWidth="1"/>
    <col min="1282" max="1282" width="9.5" style="1" customWidth="1"/>
    <col min="1283" max="1284" width="8.6640625" style="1"/>
    <col min="1285" max="1285" width="11.6640625" style="1" customWidth="1"/>
    <col min="1286" max="1286" width="11.83203125" style="1" customWidth="1"/>
    <col min="1287" max="1536" width="8.6640625" style="1"/>
    <col min="1537" max="1537" width="22.33203125" style="1" customWidth="1"/>
    <col min="1538" max="1538" width="9.5" style="1" customWidth="1"/>
    <col min="1539" max="1540" width="8.6640625" style="1"/>
    <col min="1541" max="1541" width="11.6640625" style="1" customWidth="1"/>
    <col min="1542" max="1542" width="11.83203125" style="1" customWidth="1"/>
    <col min="1543" max="1792" width="8.6640625" style="1"/>
    <col min="1793" max="1793" width="22.33203125" style="1" customWidth="1"/>
    <col min="1794" max="1794" width="9.5" style="1" customWidth="1"/>
    <col min="1795" max="1796" width="8.6640625" style="1"/>
    <col min="1797" max="1797" width="11.6640625" style="1" customWidth="1"/>
    <col min="1798" max="1798" width="11.83203125" style="1" customWidth="1"/>
    <col min="1799" max="2048" width="8.6640625" style="1"/>
    <col min="2049" max="2049" width="22.33203125" style="1" customWidth="1"/>
    <col min="2050" max="2050" width="9.5" style="1" customWidth="1"/>
    <col min="2051" max="2052" width="8.6640625" style="1"/>
    <col min="2053" max="2053" width="11.6640625" style="1" customWidth="1"/>
    <col min="2054" max="2054" width="11.83203125" style="1" customWidth="1"/>
    <col min="2055" max="2304" width="8.6640625" style="1"/>
    <col min="2305" max="2305" width="22.33203125" style="1" customWidth="1"/>
    <col min="2306" max="2306" width="9.5" style="1" customWidth="1"/>
    <col min="2307" max="2308" width="8.6640625" style="1"/>
    <col min="2309" max="2309" width="11.6640625" style="1" customWidth="1"/>
    <col min="2310" max="2310" width="11.83203125" style="1" customWidth="1"/>
    <col min="2311" max="2560" width="8.6640625" style="1"/>
    <col min="2561" max="2561" width="22.33203125" style="1" customWidth="1"/>
    <col min="2562" max="2562" width="9.5" style="1" customWidth="1"/>
    <col min="2563" max="2564" width="8.6640625" style="1"/>
    <col min="2565" max="2565" width="11.6640625" style="1" customWidth="1"/>
    <col min="2566" max="2566" width="11.83203125" style="1" customWidth="1"/>
    <col min="2567" max="2816" width="8.6640625" style="1"/>
    <col min="2817" max="2817" width="22.33203125" style="1" customWidth="1"/>
    <col min="2818" max="2818" width="9.5" style="1" customWidth="1"/>
    <col min="2819" max="2820" width="8.6640625" style="1"/>
    <col min="2821" max="2821" width="11.6640625" style="1" customWidth="1"/>
    <col min="2822" max="2822" width="11.83203125" style="1" customWidth="1"/>
    <col min="2823" max="3072" width="8.6640625" style="1"/>
    <col min="3073" max="3073" width="22.33203125" style="1" customWidth="1"/>
    <col min="3074" max="3074" width="9.5" style="1" customWidth="1"/>
    <col min="3075" max="3076" width="8.6640625" style="1"/>
    <col min="3077" max="3077" width="11.6640625" style="1" customWidth="1"/>
    <col min="3078" max="3078" width="11.83203125" style="1" customWidth="1"/>
    <col min="3079" max="3328" width="8.6640625" style="1"/>
    <col min="3329" max="3329" width="22.33203125" style="1" customWidth="1"/>
    <col min="3330" max="3330" width="9.5" style="1" customWidth="1"/>
    <col min="3331" max="3332" width="8.6640625" style="1"/>
    <col min="3333" max="3333" width="11.6640625" style="1" customWidth="1"/>
    <col min="3334" max="3334" width="11.83203125" style="1" customWidth="1"/>
    <col min="3335" max="3584" width="8.6640625" style="1"/>
    <col min="3585" max="3585" width="22.33203125" style="1" customWidth="1"/>
    <col min="3586" max="3586" width="9.5" style="1" customWidth="1"/>
    <col min="3587" max="3588" width="8.6640625" style="1"/>
    <col min="3589" max="3589" width="11.6640625" style="1" customWidth="1"/>
    <col min="3590" max="3590" width="11.83203125" style="1" customWidth="1"/>
    <col min="3591" max="3840" width="8.6640625" style="1"/>
    <col min="3841" max="3841" width="22.33203125" style="1" customWidth="1"/>
    <col min="3842" max="3842" width="9.5" style="1" customWidth="1"/>
    <col min="3843" max="3844" width="8.6640625" style="1"/>
    <col min="3845" max="3845" width="11.6640625" style="1" customWidth="1"/>
    <col min="3846" max="3846" width="11.83203125" style="1" customWidth="1"/>
    <col min="3847" max="4096" width="8.6640625" style="1"/>
    <col min="4097" max="4097" width="22.33203125" style="1" customWidth="1"/>
    <col min="4098" max="4098" width="9.5" style="1" customWidth="1"/>
    <col min="4099" max="4100" width="8.6640625" style="1"/>
    <col min="4101" max="4101" width="11.6640625" style="1" customWidth="1"/>
    <col min="4102" max="4102" width="11.83203125" style="1" customWidth="1"/>
    <col min="4103" max="4352" width="8.6640625" style="1"/>
    <col min="4353" max="4353" width="22.33203125" style="1" customWidth="1"/>
    <col min="4354" max="4354" width="9.5" style="1" customWidth="1"/>
    <col min="4355" max="4356" width="8.6640625" style="1"/>
    <col min="4357" max="4357" width="11.6640625" style="1" customWidth="1"/>
    <col min="4358" max="4358" width="11.83203125" style="1" customWidth="1"/>
    <col min="4359" max="4608" width="8.6640625" style="1"/>
    <col min="4609" max="4609" width="22.33203125" style="1" customWidth="1"/>
    <col min="4610" max="4610" width="9.5" style="1" customWidth="1"/>
    <col min="4611" max="4612" width="8.6640625" style="1"/>
    <col min="4613" max="4613" width="11.6640625" style="1" customWidth="1"/>
    <col min="4614" max="4614" width="11.83203125" style="1" customWidth="1"/>
    <col min="4615" max="4864" width="8.6640625" style="1"/>
    <col min="4865" max="4865" width="22.33203125" style="1" customWidth="1"/>
    <col min="4866" max="4866" width="9.5" style="1" customWidth="1"/>
    <col min="4867" max="4868" width="8.6640625" style="1"/>
    <col min="4869" max="4869" width="11.6640625" style="1" customWidth="1"/>
    <col min="4870" max="4870" width="11.83203125" style="1" customWidth="1"/>
    <col min="4871" max="5120" width="8.6640625" style="1"/>
    <col min="5121" max="5121" width="22.33203125" style="1" customWidth="1"/>
    <col min="5122" max="5122" width="9.5" style="1" customWidth="1"/>
    <col min="5123" max="5124" width="8.6640625" style="1"/>
    <col min="5125" max="5125" width="11.6640625" style="1" customWidth="1"/>
    <col min="5126" max="5126" width="11.83203125" style="1" customWidth="1"/>
    <col min="5127" max="5376" width="8.6640625" style="1"/>
    <col min="5377" max="5377" width="22.33203125" style="1" customWidth="1"/>
    <col min="5378" max="5378" width="9.5" style="1" customWidth="1"/>
    <col min="5379" max="5380" width="8.6640625" style="1"/>
    <col min="5381" max="5381" width="11.6640625" style="1" customWidth="1"/>
    <col min="5382" max="5382" width="11.83203125" style="1" customWidth="1"/>
    <col min="5383" max="5632" width="8.6640625" style="1"/>
    <col min="5633" max="5633" width="22.33203125" style="1" customWidth="1"/>
    <col min="5634" max="5634" width="9.5" style="1" customWidth="1"/>
    <col min="5635" max="5636" width="8.6640625" style="1"/>
    <col min="5637" max="5637" width="11.6640625" style="1" customWidth="1"/>
    <col min="5638" max="5638" width="11.83203125" style="1" customWidth="1"/>
    <col min="5639" max="5888" width="8.6640625" style="1"/>
    <col min="5889" max="5889" width="22.33203125" style="1" customWidth="1"/>
    <col min="5890" max="5890" width="9.5" style="1" customWidth="1"/>
    <col min="5891" max="5892" width="8.6640625" style="1"/>
    <col min="5893" max="5893" width="11.6640625" style="1" customWidth="1"/>
    <col min="5894" max="5894" width="11.83203125" style="1" customWidth="1"/>
    <col min="5895" max="6144" width="8.6640625" style="1"/>
    <col min="6145" max="6145" width="22.33203125" style="1" customWidth="1"/>
    <col min="6146" max="6146" width="9.5" style="1" customWidth="1"/>
    <col min="6147" max="6148" width="8.6640625" style="1"/>
    <col min="6149" max="6149" width="11.6640625" style="1" customWidth="1"/>
    <col min="6150" max="6150" width="11.83203125" style="1" customWidth="1"/>
    <col min="6151" max="6400" width="8.6640625" style="1"/>
    <col min="6401" max="6401" width="22.33203125" style="1" customWidth="1"/>
    <col min="6402" max="6402" width="9.5" style="1" customWidth="1"/>
    <col min="6403" max="6404" width="8.6640625" style="1"/>
    <col min="6405" max="6405" width="11.6640625" style="1" customWidth="1"/>
    <col min="6406" max="6406" width="11.83203125" style="1" customWidth="1"/>
    <col min="6407" max="6656" width="8.6640625" style="1"/>
    <col min="6657" max="6657" width="22.33203125" style="1" customWidth="1"/>
    <col min="6658" max="6658" width="9.5" style="1" customWidth="1"/>
    <col min="6659" max="6660" width="8.6640625" style="1"/>
    <col min="6661" max="6661" width="11.6640625" style="1" customWidth="1"/>
    <col min="6662" max="6662" width="11.83203125" style="1" customWidth="1"/>
    <col min="6663" max="6912" width="8.6640625" style="1"/>
    <col min="6913" max="6913" width="22.33203125" style="1" customWidth="1"/>
    <col min="6914" max="6914" width="9.5" style="1" customWidth="1"/>
    <col min="6915" max="6916" width="8.6640625" style="1"/>
    <col min="6917" max="6917" width="11.6640625" style="1" customWidth="1"/>
    <col min="6918" max="6918" width="11.83203125" style="1" customWidth="1"/>
    <col min="6919" max="7168" width="8.6640625" style="1"/>
    <col min="7169" max="7169" width="22.33203125" style="1" customWidth="1"/>
    <col min="7170" max="7170" width="9.5" style="1" customWidth="1"/>
    <col min="7171" max="7172" width="8.6640625" style="1"/>
    <col min="7173" max="7173" width="11.6640625" style="1" customWidth="1"/>
    <col min="7174" max="7174" width="11.83203125" style="1" customWidth="1"/>
    <col min="7175" max="7424" width="8.6640625" style="1"/>
    <col min="7425" max="7425" width="22.33203125" style="1" customWidth="1"/>
    <col min="7426" max="7426" width="9.5" style="1" customWidth="1"/>
    <col min="7427" max="7428" width="8.6640625" style="1"/>
    <col min="7429" max="7429" width="11.6640625" style="1" customWidth="1"/>
    <col min="7430" max="7430" width="11.83203125" style="1" customWidth="1"/>
    <col min="7431" max="7680" width="8.6640625" style="1"/>
    <col min="7681" max="7681" width="22.33203125" style="1" customWidth="1"/>
    <col min="7682" max="7682" width="9.5" style="1" customWidth="1"/>
    <col min="7683" max="7684" width="8.6640625" style="1"/>
    <col min="7685" max="7685" width="11.6640625" style="1" customWidth="1"/>
    <col min="7686" max="7686" width="11.83203125" style="1" customWidth="1"/>
    <col min="7687" max="7936" width="8.6640625" style="1"/>
    <col min="7937" max="7937" width="22.33203125" style="1" customWidth="1"/>
    <col min="7938" max="7938" width="9.5" style="1" customWidth="1"/>
    <col min="7939" max="7940" width="8.6640625" style="1"/>
    <col min="7941" max="7941" width="11.6640625" style="1" customWidth="1"/>
    <col min="7942" max="7942" width="11.83203125" style="1" customWidth="1"/>
    <col min="7943" max="8192" width="8.6640625" style="1"/>
    <col min="8193" max="8193" width="22.33203125" style="1" customWidth="1"/>
    <col min="8194" max="8194" width="9.5" style="1" customWidth="1"/>
    <col min="8195" max="8196" width="8.6640625" style="1"/>
    <col min="8197" max="8197" width="11.6640625" style="1" customWidth="1"/>
    <col min="8198" max="8198" width="11.83203125" style="1" customWidth="1"/>
    <col min="8199" max="8448" width="8.6640625" style="1"/>
    <col min="8449" max="8449" width="22.33203125" style="1" customWidth="1"/>
    <col min="8450" max="8450" width="9.5" style="1" customWidth="1"/>
    <col min="8451" max="8452" width="8.6640625" style="1"/>
    <col min="8453" max="8453" width="11.6640625" style="1" customWidth="1"/>
    <col min="8454" max="8454" width="11.83203125" style="1" customWidth="1"/>
    <col min="8455" max="8704" width="8.6640625" style="1"/>
    <col min="8705" max="8705" width="22.33203125" style="1" customWidth="1"/>
    <col min="8706" max="8706" width="9.5" style="1" customWidth="1"/>
    <col min="8707" max="8708" width="8.6640625" style="1"/>
    <col min="8709" max="8709" width="11.6640625" style="1" customWidth="1"/>
    <col min="8710" max="8710" width="11.83203125" style="1" customWidth="1"/>
    <col min="8711" max="8960" width="8.6640625" style="1"/>
    <col min="8961" max="8961" width="22.33203125" style="1" customWidth="1"/>
    <col min="8962" max="8962" width="9.5" style="1" customWidth="1"/>
    <col min="8963" max="8964" width="8.6640625" style="1"/>
    <col min="8965" max="8965" width="11.6640625" style="1" customWidth="1"/>
    <col min="8966" max="8966" width="11.83203125" style="1" customWidth="1"/>
    <col min="8967" max="9216" width="8.6640625" style="1"/>
    <col min="9217" max="9217" width="22.33203125" style="1" customWidth="1"/>
    <col min="9218" max="9218" width="9.5" style="1" customWidth="1"/>
    <col min="9219" max="9220" width="8.6640625" style="1"/>
    <col min="9221" max="9221" width="11.6640625" style="1" customWidth="1"/>
    <col min="9222" max="9222" width="11.83203125" style="1" customWidth="1"/>
    <col min="9223" max="9472" width="8.6640625" style="1"/>
    <col min="9473" max="9473" width="22.33203125" style="1" customWidth="1"/>
    <col min="9474" max="9474" width="9.5" style="1" customWidth="1"/>
    <col min="9475" max="9476" width="8.6640625" style="1"/>
    <col min="9477" max="9477" width="11.6640625" style="1" customWidth="1"/>
    <col min="9478" max="9478" width="11.83203125" style="1" customWidth="1"/>
    <col min="9479" max="9728" width="8.6640625" style="1"/>
    <col min="9729" max="9729" width="22.33203125" style="1" customWidth="1"/>
    <col min="9730" max="9730" width="9.5" style="1" customWidth="1"/>
    <col min="9731" max="9732" width="8.6640625" style="1"/>
    <col min="9733" max="9733" width="11.6640625" style="1" customWidth="1"/>
    <col min="9734" max="9734" width="11.83203125" style="1" customWidth="1"/>
    <col min="9735" max="9984" width="8.6640625" style="1"/>
    <col min="9985" max="9985" width="22.33203125" style="1" customWidth="1"/>
    <col min="9986" max="9986" width="9.5" style="1" customWidth="1"/>
    <col min="9987" max="9988" width="8.6640625" style="1"/>
    <col min="9989" max="9989" width="11.6640625" style="1" customWidth="1"/>
    <col min="9990" max="9990" width="11.83203125" style="1" customWidth="1"/>
    <col min="9991" max="10240" width="8.6640625" style="1"/>
    <col min="10241" max="10241" width="22.33203125" style="1" customWidth="1"/>
    <col min="10242" max="10242" width="9.5" style="1" customWidth="1"/>
    <col min="10243" max="10244" width="8.6640625" style="1"/>
    <col min="10245" max="10245" width="11.6640625" style="1" customWidth="1"/>
    <col min="10246" max="10246" width="11.83203125" style="1" customWidth="1"/>
    <col min="10247" max="10496" width="8.6640625" style="1"/>
    <col min="10497" max="10497" width="22.33203125" style="1" customWidth="1"/>
    <col min="10498" max="10498" width="9.5" style="1" customWidth="1"/>
    <col min="10499" max="10500" width="8.6640625" style="1"/>
    <col min="10501" max="10501" width="11.6640625" style="1" customWidth="1"/>
    <col min="10502" max="10502" width="11.83203125" style="1" customWidth="1"/>
    <col min="10503" max="10752" width="8.6640625" style="1"/>
    <col min="10753" max="10753" width="22.33203125" style="1" customWidth="1"/>
    <col min="10754" max="10754" width="9.5" style="1" customWidth="1"/>
    <col min="10755" max="10756" width="8.6640625" style="1"/>
    <col min="10757" max="10757" width="11.6640625" style="1" customWidth="1"/>
    <col min="10758" max="10758" width="11.83203125" style="1" customWidth="1"/>
    <col min="10759" max="11008" width="8.6640625" style="1"/>
    <col min="11009" max="11009" width="22.33203125" style="1" customWidth="1"/>
    <col min="11010" max="11010" width="9.5" style="1" customWidth="1"/>
    <col min="11011" max="11012" width="8.6640625" style="1"/>
    <col min="11013" max="11013" width="11.6640625" style="1" customWidth="1"/>
    <col min="11014" max="11014" width="11.83203125" style="1" customWidth="1"/>
    <col min="11015" max="11264" width="8.6640625" style="1"/>
    <col min="11265" max="11265" width="22.33203125" style="1" customWidth="1"/>
    <col min="11266" max="11266" width="9.5" style="1" customWidth="1"/>
    <col min="11267" max="11268" width="8.6640625" style="1"/>
    <col min="11269" max="11269" width="11.6640625" style="1" customWidth="1"/>
    <col min="11270" max="11270" width="11.83203125" style="1" customWidth="1"/>
    <col min="11271" max="11520" width="8.6640625" style="1"/>
    <col min="11521" max="11521" width="22.33203125" style="1" customWidth="1"/>
    <col min="11522" max="11522" width="9.5" style="1" customWidth="1"/>
    <col min="11523" max="11524" width="8.6640625" style="1"/>
    <col min="11525" max="11525" width="11.6640625" style="1" customWidth="1"/>
    <col min="11526" max="11526" width="11.83203125" style="1" customWidth="1"/>
    <col min="11527" max="11776" width="8.6640625" style="1"/>
    <col min="11777" max="11777" width="22.33203125" style="1" customWidth="1"/>
    <col min="11778" max="11778" width="9.5" style="1" customWidth="1"/>
    <col min="11779" max="11780" width="8.6640625" style="1"/>
    <col min="11781" max="11781" width="11.6640625" style="1" customWidth="1"/>
    <col min="11782" max="11782" width="11.83203125" style="1" customWidth="1"/>
    <col min="11783" max="12032" width="8.6640625" style="1"/>
    <col min="12033" max="12033" width="22.33203125" style="1" customWidth="1"/>
    <col min="12034" max="12034" width="9.5" style="1" customWidth="1"/>
    <col min="12035" max="12036" width="8.6640625" style="1"/>
    <col min="12037" max="12037" width="11.6640625" style="1" customWidth="1"/>
    <col min="12038" max="12038" width="11.83203125" style="1" customWidth="1"/>
    <col min="12039" max="12288" width="8.6640625" style="1"/>
    <col min="12289" max="12289" width="22.33203125" style="1" customWidth="1"/>
    <col min="12290" max="12290" width="9.5" style="1" customWidth="1"/>
    <col min="12291" max="12292" width="8.6640625" style="1"/>
    <col min="12293" max="12293" width="11.6640625" style="1" customWidth="1"/>
    <col min="12294" max="12294" width="11.83203125" style="1" customWidth="1"/>
    <col min="12295" max="12544" width="8.6640625" style="1"/>
    <col min="12545" max="12545" width="22.33203125" style="1" customWidth="1"/>
    <col min="12546" max="12546" width="9.5" style="1" customWidth="1"/>
    <col min="12547" max="12548" width="8.6640625" style="1"/>
    <col min="12549" max="12549" width="11.6640625" style="1" customWidth="1"/>
    <col min="12550" max="12550" width="11.83203125" style="1" customWidth="1"/>
    <col min="12551" max="12800" width="8.6640625" style="1"/>
    <col min="12801" max="12801" width="22.33203125" style="1" customWidth="1"/>
    <col min="12802" max="12802" width="9.5" style="1" customWidth="1"/>
    <col min="12803" max="12804" width="8.6640625" style="1"/>
    <col min="12805" max="12805" width="11.6640625" style="1" customWidth="1"/>
    <col min="12806" max="12806" width="11.83203125" style="1" customWidth="1"/>
    <col min="12807" max="13056" width="8.6640625" style="1"/>
    <col min="13057" max="13057" width="22.33203125" style="1" customWidth="1"/>
    <col min="13058" max="13058" width="9.5" style="1" customWidth="1"/>
    <col min="13059" max="13060" width="8.6640625" style="1"/>
    <col min="13061" max="13061" width="11.6640625" style="1" customWidth="1"/>
    <col min="13062" max="13062" width="11.83203125" style="1" customWidth="1"/>
    <col min="13063" max="13312" width="8.6640625" style="1"/>
    <col min="13313" max="13313" width="22.33203125" style="1" customWidth="1"/>
    <col min="13314" max="13314" width="9.5" style="1" customWidth="1"/>
    <col min="13315" max="13316" width="8.6640625" style="1"/>
    <col min="13317" max="13317" width="11.6640625" style="1" customWidth="1"/>
    <col min="13318" max="13318" width="11.83203125" style="1" customWidth="1"/>
    <col min="13319" max="13568" width="8.6640625" style="1"/>
    <col min="13569" max="13569" width="22.33203125" style="1" customWidth="1"/>
    <col min="13570" max="13570" width="9.5" style="1" customWidth="1"/>
    <col min="13571" max="13572" width="8.6640625" style="1"/>
    <col min="13573" max="13573" width="11.6640625" style="1" customWidth="1"/>
    <col min="13574" max="13574" width="11.83203125" style="1" customWidth="1"/>
    <col min="13575" max="13824" width="8.6640625" style="1"/>
    <col min="13825" max="13825" width="22.33203125" style="1" customWidth="1"/>
    <col min="13826" max="13826" width="9.5" style="1" customWidth="1"/>
    <col min="13827" max="13828" width="8.6640625" style="1"/>
    <col min="13829" max="13829" width="11.6640625" style="1" customWidth="1"/>
    <col min="13830" max="13830" width="11.83203125" style="1" customWidth="1"/>
    <col min="13831" max="14080" width="8.6640625" style="1"/>
    <col min="14081" max="14081" width="22.33203125" style="1" customWidth="1"/>
    <col min="14082" max="14082" width="9.5" style="1" customWidth="1"/>
    <col min="14083" max="14084" width="8.6640625" style="1"/>
    <col min="14085" max="14085" width="11.6640625" style="1" customWidth="1"/>
    <col min="14086" max="14086" width="11.83203125" style="1" customWidth="1"/>
    <col min="14087" max="14336" width="8.6640625" style="1"/>
    <col min="14337" max="14337" width="22.33203125" style="1" customWidth="1"/>
    <col min="14338" max="14338" width="9.5" style="1" customWidth="1"/>
    <col min="14339" max="14340" width="8.6640625" style="1"/>
    <col min="14341" max="14341" width="11.6640625" style="1" customWidth="1"/>
    <col min="14342" max="14342" width="11.83203125" style="1" customWidth="1"/>
    <col min="14343" max="14592" width="8.6640625" style="1"/>
    <col min="14593" max="14593" width="22.33203125" style="1" customWidth="1"/>
    <col min="14594" max="14594" width="9.5" style="1" customWidth="1"/>
    <col min="14595" max="14596" width="8.6640625" style="1"/>
    <col min="14597" max="14597" width="11.6640625" style="1" customWidth="1"/>
    <col min="14598" max="14598" width="11.83203125" style="1" customWidth="1"/>
    <col min="14599" max="14848" width="8.6640625" style="1"/>
    <col min="14849" max="14849" width="22.33203125" style="1" customWidth="1"/>
    <col min="14850" max="14850" width="9.5" style="1" customWidth="1"/>
    <col min="14851" max="14852" width="8.6640625" style="1"/>
    <col min="14853" max="14853" width="11.6640625" style="1" customWidth="1"/>
    <col min="14854" max="14854" width="11.83203125" style="1" customWidth="1"/>
    <col min="14855" max="15104" width="8.6640625" style="1"/>
    <col min="15105" max="15105" width="22.33203125" style="1" customWidth="1"/>
    <col min="15106" max="15106" width="9.5" style="1" customWidth="1"/>
    <col min="15107" max="15108" width="8.6640625" style="1"/>
    <col min="15109" max="15109" width="11.6640625" style="1" customWidth="1"/>
    <col min="15110" max="15110" width="11.83203125" style="1" customWidth="1"/>
    <col min="15111" max="15360" width="8.6640625" style="1"/>
    <col min="15361" max="15361" width="22.33203125" style="1" customWidth="1"/>
    <col min="15362" max="15362" width="9.5" style="1" customWidth="1"/>
    <col min="15363" max="15364" width="8.6640625" style="1"/>
    <col min="15365" max="15365" width="11.6640625" style="1" customWidth="1"/>
    <col min="15366" max="15366" width="11.83203125" style="1" customWidth="1"/>
    <col min="15367" max="15616" width="8.6640625" style="1"/>
    <col min="15617" max="15617" width="22.33203125" style="1" customWidth="1"/>
    <col min="15618" max="15618" width="9.5" style="1" customWidth="1"/>
    <col min="15619" max="15620" width="8.6640625" style="1"/>
    <col min="15621" max="15621" width="11.6640625" style="1" customWidth="1"/>
    <col min="15622" max="15622" width="11.83203125" style="1" customWidth="1"/>
    <col min="15623" max="15872" width="8.6640625" style="1"/>
    <col min="15873" max="15873" width="22.33203125" style="1" customWidth="1"/>
    <col min="15874" max="15874" width="9.5" style="1" customWidth="1"/>
    <col min="15875" max="15876" width="8.6640625" style="1"/>
    <col min="15877" max="15877" width="11.6640625" style="1" customWidth="1"/>
    <col min="15878" max="15878" width="11.83203125" style="1" customWidth="1"/>
    <col min="15879" max="16128" width="8.6640625" style="1"/>
    <col min="16129" max="16129" width="22.33203125" style="1" customWidth="1"/>
    <col min="16130" max="16130" width="9.5" style="1" customWidth="1"/>
    <col min="16131" max="16132" width="8.6640625" style="1"/>
    <col min="16133" max="16133" width="11.6640625" style="1" customWidth="1"/>
    <col min="16134" max="16134" width="11.83203125" style="1" customWidth="1"/>
    <col min="16135" max="16384" width="8.6640625" style="1"/>
  </cols>
  <sheetData>
    <row r="1" spans="1:6" x14ac:dyDescent="0.35">
      <c r="A1" s="7" t="s">
        <v>85</v>
      </c>
      <c r="B1" s="49" t="s">
        <v>75</v>
      </c>
      <c r="C1" s="49" t="s">
        <v>76</v>
      </c>
      <c r="D1" s="29"/>
      <c r="E1" s="52" t="s">
        <v>78</v>
      </c>
      <c r="F1" s="53"/>
    </row>
    <row r="2" spans="1:6" x14ac:dyDescent="0.35">
      <c r="A2" s="1" t="s">
        <v>86</v>
      </c>
      <c r="B2" s="51">
        <v>35000</v>
      </c>
      <c r="C2" s="10">
        <f>VLOOKUP(B2,$E$2:$F$6,2)</f>
        <v>0.05</v>
      </c>
      <c r="E2" s="51">
        <v>0</v>
      </c>
      <c r="F2" s="12">
        <v>0</v>
      </c>
    </row>
    <row r="3" spans="1:6" x14ac:dyDescent="0.35">
      <c r="A3" s="1" t="s">
        <v>87</v>
      </c>
      <c r="B3" s="51">
        <v>56000</v>
      </c>
      <c r="C3" s="10">
        <f t="shared" ref="C3:C12" si="0">VLOOKUP(B3,$E$2:$F$6,2)</f>
        <v>0.1</v>
      </c>
      <c r="E3" s="51">
        <v>25000</v>
      </c>
      <c r="F3" s="12">
        <v>0.05</v>
      </c>
    </row>
    <row r="4" spans="1:6" x14ac:dyDescent="0.35">
      <c r="A4" s="1" t="s">
        <v>88</v>
      </c>
      <c r="B4" s="51">
        <v>110000</v>
      </c>
      <c r="C4" s="10">
        <f t="shared" si="0"/>
        <v>0.15</v>
      </c>
      <c r="E4" s="51">
        <v>50000</v>
      </c>
      <c r="F4" s="12">
        <v>0.1</v>
      </c>
    </row>
    <row r="5" spans="1:6" x14ac:dyDescent="0.35">
      <c r="A5" s="1" t="s">
        <v>89</v>
      </c>
      <c r="B5" s="51">
        <v>21300</v>
      </c>
      <c r="C5" s="10">
        <f t="shared" si="0"/>
        <v>0</v>
      </c>
      <c r="E5" s="51">
        <v>100000</v>
      </c>
      <c r="F5" s="12">
        <v>0.15</v>
      </c>
    </row>
    <row r="6" spans="1:6" x14ac:dyDescent="0.35">
      <c r="A6" s="1" t="s">
        <v>90</v>
      </c>
      <c r="B6" s="51">
        <v>24999</v>
      </c>
      <c r="C6" s="10">
        <f t="shared" si="0"/>
        <v>0</v>
      </c>
      <c r="E6" s="51">
        <v>150000</v>
      </c>
      <c r="F6" s="12">
        <v>0.18</v>
      </c>
    </row>
    <row r="7" spans="1:6" x14ac:dyDescent="0.35">
      <c r="A7" s="1" t="s">
        <v>91</v>
      </c>
      <c r="B7" s="51">
        <v>220000</v>
      </c>
      <c r="C7" s="10">
        <f t="shared" si="0"/>
        <v>0.18</v>
      </c>
    </row>
    <row r="8" spans="1:6" x14ac:dyDescent="0.35">
      <c r="A8" s="1" t="s">
        <v>86</v>
      </c>
      <c r="B8" s="51">
        <v>152212.86666666699</v>
      </c>
      <c r="C8" s="10">
        <f t="shared" si="0"/>
        <v>0.18</v>
      </c>
    </row>
    <row r="9" spans="1:6" x14ac:dyDescent="0.35">
      <c r="A9" s="1" t="s">
        <v>87</v>
      </c>
      <c r="B9" s="51">
        <v>18734</v>
      </c>
      <c r="C9" s="10">
        <f t="shared" si="0"/>
        <v>0</v>
      </c>
    </row>
    <row r="10" spans="1:6" x14ac:dyDescent="0.35">
      <c r="A10" s="1" t="s">
        <v>88</v>
      </c>
      <c r="B10" s="51">
        <v>194686.98095238101</v>
      </c>
      <c r="C10" s="10">
        <f t="shared" si="0"/>
        <v>0.18</v>
      </c>
    </row>
    <row r="11" spans="1:6" x14ac:dyDescent="0.35">
      <c r="A11" s="1" t="s">
        <v>89</v>
      </c>
      <c r="B11" s="51">
        <v>57908</v>
      </c>
      <c r="C11" s="10">
        <f t="shared" si="0"/>
        <v>0.1</v>
      </c>
    </row>
    <row r="12" spans="1:6" x14ac:dyDescent="0.35">
      <c r="A12" s="1" t="s">
        <v>90</v>
      </c>
      <c r="B12" s="51">
        <v>237161.095238095</v>
      </c>
      <c r="C12" s="10">
        <f t="shared" si="0"/>
        <v>0.18</v>
      </c>
    </row>
  </sheetData>
  <printOptions gridLines="1" gridLinesSet="0"/>
  <pageMargins left="0.75" right="0.75" top="1" bottom="1" header="0" footer="0"/>
  <pageSetup paperSize="9" orientation="portrait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F4278C-55A0-4BC1-AA4F-AAEB24EC1AF3}">
  <sheetPr>
    <tabColor rgb="FF92D050"/>
  </sheetPr>
  <dimension ref="A1:H21"/>
  <sheetViews>
    <sheetView zoomScaleNormal="100" workbookViewId="0">
      <selection activeCell="B21" sqref="B21"/>
    </sheetView>
  </sheetViews>
  <sheetFormatPr defaultColWidth="8.9140625" defaultRowHeight="18" x14ac:dyDescent="0.35"/>
  <cols>
    <col min="1" max="1" width="33.25" style="1" customWidth="1"/>
    <col min="2" max="2" width="21.9140625" style="1" customWidth="1"/>
    <col min="3" max="4" width="9.9140625" style="1" customWidth="1"/>
    <col min="5" max="5" width="10.6640625" style="1" customWidth="1"/>
    <col min="6" max="6" width="8.1640625" style="1" customWidth="1"/>
    <col min="7" max="7" width="7.83203125" style="1" customWidth="1"/>
    <col min="8" max="8" width="5.6640625" style="1" customWidth="1"/>
    <col min="9" max="16384" width="8.9140625" style="1"/>
  </cols>
  <sheetData>
    <row r="1" spans="1:8" x14ac:dyDescent="0.35">
      <c r="A1" s="42" t="s">
        <v>92</v>
      </c>
      <c r="B1" s="42"/>
      <c r="C1" s="42"/>
      <c r="D1" s="54"/>
      <c r="E1" s="54"/>
      <c r="F1" s="54"/>
      <c r="G1" s="42"/>
      <c r="H1" s="58"/>
    </row>
    <row r="2" spans="1:8" x14ac:dyDescent="0.35">
      <c r="A2" s="2"/>
      <c r="B2" s="24"/>
      <c r="D2" s="24"/>
      <c r="E2" s="24"/>
      <c r="F2" s="24"/>
      <c r="H2" s="25"/>
    </row>
    <row r="3" spans="1:8" x14ac:dyDescent="0.35">
      <c r="A3" s="43" t="s">
        <v>93</v>
      </c>
      <c r="B3" s="55" t="s">
        <v>94</v>
      </c>
      <c r="C3" s="56" t="s">
        <v>95</v>
      </c>
      <c r="D3" s="56" t="s">
        <v>96</v>
      </c>
      <c r="E3" s="56" t="s">
        <v>97</v>
      </c>
      <c r="F3" s="56" t="s">
        <v>98</v>
      </c>
      <c r="G3" s="43" t="s">
        <v>99</v>
      </c>
      <c r="H3" s="57" t="s">
        <v>100</v>
      </c>
    </row>
    <row r="4" spans="1:8" x14ac:dyDescent="0.35">
      <c r="B4" s="26" t="s">
        <v>101</v>
      </c>
      <c r="C4" s="27"/>
      <c r="D4" s="27"/>
      <c r="E4" s="27"/>
      <c r="F4" s="27"/>
      <c r="G4" s="26"/>
      <c r="H4" s="28"/>
    </row>
    <row r="5" spans="1:8" x14ac:dyDescent="0.35">
      <c r="A5" s="11" t="s">
        <v>102</v>
      </c>
      <c r="B5" s="8" t="s">
        <v>86</v>
      </c>
      <c r="C5" s="59">
        <v>850</v>
      </c>
      <c r="D5" s="59">
        <v>1995</v>
      </c>
      <c r="E5" s="59">
        <f>D5*0.8</f>
        <v>1596</v>
      </c>
      <c r="F5" s="59">
        <f>E5-C5</f>
        <v>746</v>
      </c>
      <c r="G5" s="8">
        <v>120</v>
      </c>
      <c r="H5" s="12">
        <f>F5/E5</f>
        <v>0.46741854636591479</v>
      </c>
    </row>
    <row r="6" spans="1:8" x14ac:dyDescent="0.35">
      <c r="A6" s="11" t="s">
        <v>103</v>
      </c>
      <c r="B6" s="8" t="s">
        <v>87</v>
      </c>
      <c r="C6" s="59">
        <v>690</v>
      </c>
      <c r="D6" s="59">
        <v>1679</v>
      </c>
      <c r="E6" s="59">
        <f t="shared" ref="E6:E18" si="0">D6*0.8</f>
        <v>1343.2</v>
      </c>
      <c r="F6" s="59">
        <f t="shared" ref="F6:F18" si="1">E6-C6</f>
        <v>653.20000000000005</v>
      </c>
      <c r="G6" s="8">
        <v>80</v>
      </c>
      <c r="H6" s="12">
        <f t="shared" ref="H6:H18" si="2">F6/E6</f>
        <v>0.4863013698630137</v>
      </c>
    </row>
    <row r="7" spans="1:8" x14ac:dyDescent="0.35">
      <c r="A7" s="11" t="s">
        <v>104</v>
      </c>
      <c r="B7" s="8" t="s">
        <v>88</v>
      </c>
      <c r="C7" s="59">
        <v>172</v>
      </c>
      <c r="D7" s="59">
        <v>398</v>
      </c>
      <c r="E7" s="59">
        <f t="shared" si="0"/>
        <v>318.40000000000003</v>
      </c>
      <c r="F7" s="59">
        <f t="shared" si="1"/>
        <v>146.40000000000003</v>
      </c>
      <c r="G7" s="8">
        <v>200</v>
      </c>
      <c r="H7" s="12">
        <f t="shared" si="2"/>
        <v>0.45979899497487442</v>
      </c>
    </row>
    <row r="8" spans="1:8" x14ac:dyDescent="0.35">
      <c r="A8" s="11" t="s">
        <v>105</v>
      </c>
      <c r="B8" s="8" t="s">
        <v>89</v>
      </c>
      <c r="C8" s="59">
        <v>98</v>
      </c>
      <c r="D8" s="59">
        <v>275</v>
      </c>
      <c r="E8" s="59">
        <f t="shared" si="0"/>
        <v>220</v>
      </c>
      <c r="F8" s="59">
        <f t="shared" si="1"/>
        <v>122</v>
      </c>
      <c r="G8" s="8">
        <v>20</v>
      </c>
      <c r="H8" s="12">
        <f t="shared" si="2"/>
        <v>0.55454545454545456</v>
      </c>
    </row>
    <row r="9" spans="1:8" x14ac:dyDescent="0.35">
      <c r="A9" s="11" t="s">
        <v>106</v>
      </c>
      <c r="B9" s="8" t="s">
        <v>90</v>
      </c>
      <c r="C9" s="59">
        <v>465</v>
      </c>
      <c r="D9" s="59">
        <v>975</v>
      </c>
      <c r="E9" s="59">
        <f t="shared" si="0"/>
        <v>780</v>
      </c>
      <c r="F9" s="59">
        <f t="shared" si="1"/>
        <v>315</v>
      </c>
      <c r="G9" s="8">
        <v>250</v>
      </c>
      <c r="H9" s="12">
        <f t="shared" si="2"/>
        <v>0.40384615384615385</v>
      </c>
    </row>
    <row r="10" spans="1:8" x14ac:dyDescent="0.35">
      <c r="A10" s="11" t="s">
        <v>107</v>
      </c>
      <c r="B10" s="8" t="s">
        <v>91</v>
      </c>
      <c r="C10" s="59">
        <v>135</v>
      </c>
      <c r="D10" s="59">
        <v>229</v>
      </c>
      <c r="E10" s="59">
        <f t="shared" si="0"/>
        <v>183.20000000000002</v>
      </c>
      <c r="F10" s="59">
        <f t="shared" si="1"/>
        <v>48.200000000000017</v>
      </c>
      <c r="G10" s="8">
        <v>75</v>
      </c>
      <c r="H10" s="12">
        <f t="shared" si="2"/>
        <v>0.26310043668122279</v>
      </c>
    </row>
    <row r="11" spans="1:8" x14ac:dyDescent="0.35">
      <c r="A11" s="11" t="s">
        <v>108</v>
      </c>
      <c r="B11" s="8" t="s">
        <v>86</v>
      </c>
      <c r="C11" s="59">
        <v>118</v>
      </c>
      <c r="D11" s="59">
        <v>199</v>
      </c>
      <c r="E11" s="59">
        <f t="shared" si="0"/>
        <v>159.20000000000002</v>
      </c>
      <c r="F11" s="59">
        <f t="shared" si="1"/>
        <v>41.200000000000017</v>
      </c>
      <c r="G11" s="8">
        <v>300</v>
      </c>
      <c r="H11" s="12">
        <f t="shared" si="2"/>
        <v>0.2587939698492463</v>
      </c>
    </row>
    <row r="12" spans="1:8" x14ac:dyDescent="0.35">
      <c r="A12" s="11" t="s">
        <v>109</v>
      </c>
      <c r="B12" s="8" t="s">
        <v>87</v>
      </c>
      <c r="C12" s="59">
        <v>380</v>
      </c>
      <c r="D12" s="59">
        <v>769</v>
      </c>
      <c r="E12" s="59">
        <f t="shared" si="0"/>
        <v>615.20000000000005</v>
      </c>
      <c r="F12" s="59">
        <f t="shared" si="1"/>
        <v>235.20000000000005</v>
      </c>
      <c r="G12" s="8">
        <v>150</v>
      </c>
      <c r="H12" s="12">
        <f t="shared" si="2"/>
        <v>0.38231469440832255</v>
      </c>
    </row>
    <row r="13" spans="1:8" x14ac:dyDescent="0.35">
      <c r="A13" s="11" t="s">
        <v>110</v>
      </c>
      <c r="B13" s="8" t="s">
        <v>88</v>
      </c>
      <c r="C13" s="59">
        <v>690</v>
      </c>
      <c r="D13" s="59">
        <v>1595</v>
      </c>
      <c r="E13" s="59">
        <f t="shared" si="0"/>
        <v>1276</v>
      </c>
      <c r="F13" s="59">
        <f t="shared" si="1"/>
        <v>586</v>
      </c>
      <c r="G13" s="8">
        <v>25</v>
      </c>
      <c r="H13" s="12">
        <f t="shared" si="2"/>
        <v>0.45924764890282133</v>
      </c>
    </row>
    <row r="14" spans="1:8" x14ac:dyDescent="0.35">
      <c r="A14" s="11" t="s">
        <v>111</v>
      </c>
      <c r="B14" s="8" t="s">
        <v>89</v>
      </c>
      <c r="C14" s="59">
        <v>105</v>
      </c>
      <c r="D14" s="59">
        <v>295</v>
      </c>
      <c r="E14" s="59">
        <f t="shared" si="0"/>
        <v>236</v>
      </c>
      <c r="F14" s="59">
        <f t="shared" si="1"/>
        <v>131</v>
      </c>
      <c r="G14" s="8">
        <v>100</v>
      </c>
      <c r="H14" s="12">
        <f t="shared" si="2"/>
        <v>0.55508474576271183</v>
      </c>
    </row>
    <row r="15" spans="1:8" x14ac:dyDescent="0.35">
      <c r="A15" s="11"/>
      <c r="B15" s="70" t="s">
        <v>112</v>
      </c>
      <c r="C15" s="59"/>
      <c r="D15" s="59"/>
      <c r="E15" s="59"/>
      <c r="F15" s="59"/>
      <c r="G15" s="8"/>
      <c r="H15" s="12"/>
    </row>
    <row r="16" spans="1:8" x14ac:dyDescent="0.35">
      <c r="A16" s="11" t="s">
        <v>113</v>
      </c>
      <c r="B16" s="8" t="s">
        <v>114</v>
      </c>
      <c r="C16" s="59">
        <v>27</v>
      </c>
      <c r="D16" s="59">
        <v>99</v>
      </c>
      <c r="E16" s="59">
        <f t="shared" si="0"/>
        <v>79.2</v>
      </c>
      <c r="F16" s="59">
        <f t="shared" si="1"/>
        <v>52.2</v>
      </c>
      <c r="G16" s="8">
        <v>350</v>
      </c>
      <c r="H16" s="12">
        <f t="shared" si="2"/>
        <v>0.65909090909090906</v>
      </c>
    </row>
    <row r="17" spans="1:8" x14ac:dyDescent="0.35">
      <c r="A17" s="11" t="s">
        <v>115</v>
      </c>
      <c r="B17" s="8" t="s">
        <v>116</v>
      </c>
      <c r="C17" s="59">
        <v>112</v>
      </c>
      <c r="D17" s="59">
        <v>139</v>
      </c>
      <c r="E17" s="59">
        <f t="shared" si="0"/>
        <v>111.2</v>
      </c>
      <c r="F17" s="59">
        <f t="shared" si="1"/>
        <v>-0.79999999999999716</v>
      </c>
      <c r="G17" s="8">
        <v>1500</v>
      </c>
      <c r="H17" s="12">
        <f t="shared" si="2"/>
        <v>-7.1942446043165211E-3</v>
      </c>
    </row>
    <row r="18" spans="1:8" x14ac:dyDescent="0.35">
      <c r="A18" s="11" t="s">
        <v>117</v>
      </c>
      <c r="B18" s="8" t="s">
        <v>118</v>
      </c>
      <c r="C18" s="59">
        <v>122</v>
      </c>
      <c r="D18" s="59">
        <v>169</v>
      </c>
      <c r="E18" s="59">
        <f t="shared" si="0"/>
        <v>135.20000000000002</v>
      </c>
      <c r="F18" s="59">
        <f t="shared" si="1"/>
        <v>13.200000000000017</v>
      </c>
      <c r="G18" s="8">
        <v>4800</v>
      </c>
      <c r="H18" s="12">
        <f t="shared" si="2"/>
        <v>9.7633136094674666E-2</v>
      </c>
    </row>
    <row r="20" spans="1:8" x14ac:dyDescent="0.35">
      <c r="A20" s="43" t="s">
        <v>93</v>
      </c>
      <c r="B20" s="55" t="s">
        <v>94</v>
      </c>
      <c r="C20" s="56" t="s">
        <v>95</v>
      </c>
      <c r="D20" s="56" t="s">
        <v>96</v>
      </c>
    </row>
    <row r="21" spans="1:8" x14ac:dyDescent="0.35">
      <c r="A21" s="11" t="s">
        <v>109</v>
      </c>
      <c r="B21" s="45"/>
      <c r="C21" s="45"/>
      <c r="D21" s="45"/>
    </row>
  </sheetData>
  <pageMargins left="0.75" right="0.75" top="1" bottom="1" header="0.5" footer="0.5"/>
  <pageSetup paperSize="9" orientation="portrait" horizontalDpi="4294967293" verticalDpi="0" r:id="rId1"/>
  <headerFooter alignWithMargins="0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D163B4-012D-463C-8EC8-9E1774D82623}">
  <sheetPr>
    <tabColor rgb="FFFF0000"/>
  </sheetPr>
  <dimension ref="A1:H21"/>
  <sheetViews>
    <sheetView zoomScaleNormal="100" workbookViewId="0">
      <selection activeCell="B21" sqref="B21"/>
    </sheetView>
  </sheetViews>
  <sheetFormatPr defaultColWidth="8.9140625" defaultRowHeight="18" x14ac:dyDescent="0.35"/>
  <cols>
    <col min="1" max="1" width="33.25" style="1" customWidth="1"/>
    <col min="2" max="2" width="21.9140625" style="1" customWidth="1"/>
    <col min="3" max="4" width="9.9140625" style="1" customWidth="1"/>
    <col min="5" max="5" width="10.6640625" style="1" customWidth="1"/>
    <col min="6" max="6" width="8.1640625" style="1" customWidth="1"/>
    <col min="7" max="7" width="7.83203125" style="1" customWidth="1"/>
    <col min="8" max="8" width="5.6640625" style="1" customWidth="1"/>
    <col min="9" max="16384" width="8.9140625" style="1"/>
  </cols>
  <sheetData>
    <row r="1" spans="1:8" x14ac:dyDescent="0.35">
      <c r="A1" s="42" t="s">
        <v>92</v>
      </c>
      <c r="B1" s="42"/>
      <c r="C1" s="42"/>
      <c r="D1" s="54"/>
      <c r="E1" s="54"/>
      <c r="F1" s="54"/>
      <c r="G1" s="42"/>
      <c r="H1" s="58"/>
    </row>
    <row r="2" spans="1:8" x14ac:dyDescent="0.35">
      <c r="A2" s="2"/>
      <c r="B2" s="24"/>
      <c r="D2" s="24"/>
      <c r="E2" s="24"/>
      <c r="F2" s="24"/>
      <c r="H2" s="25"/>
    </row>
    <row r="3" spans="1:8" x14ac:dyDescent="0.35">
      <c r="A3" s="43" t="s">
        <v>93</v>
      </c>
      <c r="B3" s="55" t="s">
        <v>94</v>
      </c>
      <c r="C3" s="56" t="s">
        <v>95</v>
      </c>
      <c r="D3" s="56" t="s">
        <v>96</v>
      </c>
      <c r="E3" s="56" t="s">
        <v>97</v>
      </c>
      <c r="F3" s="56" t="s">
        <v>98</v>
      </c>
      <c r="G3" s="43" t="s">
        <v>99</v>
      </c>
      <c r="H3" s="57" t="s">
        <v>100</v>
      </c>
    </row>
    <row r="4" spans="1:8" x14ac:dyDescent="0.35">
      <c r="B4" s="26" t="s">
        <v>101</v>
      </c>
      <c r="C4" s="27"/>
      <c r="D4" s="27"/>
      <c r="E4" s="27"/>
      <c r="F4" s="27"/>
      <c r="G4" s="26"/>
      <c r="H4" s="28"/>
    </row>
    <row r="5" spans="1:8" x14ac:dyDescent="0.35">
      <c r="A5" s="11" t="s">
        <v>102</v>
      </c>
      <c r="B5" s="8" t="s">
        <v>86</v>
      </c>
      <c r="C5" s="59">
        <v>850</v>
      </c>
      <c r="D5" s="59">
        <v>1995</v>
      </c>
      <c r="E5" s="59">
        <f>D5*0.8</f>
        <v>1596</v>
      </c>
      <c r="F5" s="59">
        <f>E5-C5</f>
        <v>746</v>
      </c>
      <c r="G5" s="8">
        <v>120</v>
      </c>
      <c r="H5" s="12">
        <f>F5/E5</f>
        <v>0.46741854636591479</v>
      </c>
    </row>
    <row r="6" spans="1:8" x14ac:dyDescent="0.35">
      <c r="A6" s="11" t="s">
        <v>103</v>
      </c>
      <c r="B6" s="8" t="s">
        <v>87</v>
      </c>
      <c r="C6" s="59">
        <v>690</v>
      </c>
      <c r="D6" s="59">
        <v>1679</v>
      </c>
      <c r="E6" s="59">
        <f t="shared" ref="E6:E18" si="0">D6*0.8</f>
        <v>1343.2</v>
      </c>
      <c r="F6" s="59">
        <f t="shared" ref="F6:F18" si="1">E6-C6</f>
        <v>653.20000000000005</v>
      </c>
      <c r="G6" s="8">
        <v>80</v>
      </c>
      <c r="H6" s="12">
        <f t="shared" ref="H6:H18" si="2">F6/E6</f>
        <v>0.4863013698630137</v>
      </c>
    </row>
    <row r="7" spans="1:8" x14ac:dyDescent="0.35">
      <c r="A7" s="11" t="s">
        <v>104</v>
      </c>
      <c r="B7" s="8" t="s">
        <v>88</v>
      </c>
      <c r="C7" s="59">
        <v>172</v>
      </c>
      <c r="D7" s="59">
        <v>398</v>
      </c>
      <c r="E7" s="59">
        <f t="shared" si="0"/>
        <v>318.40000000000003</v>
      </c>
      <c r="F7" s="59">
        <f t="shared" si="1"/>
        <v>146.40000000000003</v>
      </c>
      <c r="G7" s="8">
        <v>200</v>
      </c>
      <c r="H7" s="12">
        <f t="shared" si="2"/>
        <v>0.45979899497487442</v>
      </c>
    </row>
    <row r="8" spans="1:8" x14ac:dyDescent="0.35">
      <c r="A8" s="11" t="s">
        <v>105</v>
      </c>
      <c r="B8" s="8" t="s">
        <v>89</v>
      </c>
      <c r="C8" s="59">
        <v>98</v>
      </c>
      <c r="D8" s="59">
        <v>275</v>
      </c>
      <c r="E8" s="59">
        <f t="shared" si="0"/>
        <v>220</v>
      </c>
      <c r="F8" s="59">
        <f t="shared" si="1"/>
        <v>122</v>
      </c>
      <c r="G8" s="8">
        <v>20</v>
      </c>
      <c r="H8" s="12">
        <f t="shared" si="2"/>
        <v>0.55454545454545456</v>
      </c>
    </row>
    <row r="9" spans="1:8" x14ac:dyDescent="0.35">
      <c r="A9" s="11" t="s">
        <v>106</v>
      </c>
      <c r="B9" s="8" t="s">
        <v>90</v>
      </c>
      <c r="C9" s="59">
        <v>465</v>
      </c>
      <c r="D9" s="59">
        <v>975</v>
      </c>
      <c r="E9" s="59">
        <f t="shared" si="0"/>
        <v>780</v>
      </c>
      <c r="F9" s="59">
        <f t="shared" si="1"/>
        <v>315</v>
      </c>
      <c r="G9" s="8">
        <v>250</v>
      </c>
      <c r="H9" s="12">
        <f t="shared" si="2"/>
        <v>0.40384615384615385</v>
      </c>
    </row>
    <row r="10" spans="1:8" x14ac:dyDescent="0.35">
      <c r="A10" s="11" t="s">
        <v>107</v>
      </c>
      <c r="B10" s="8" t="s">
        <v>91</v>
      </c>
      <c r="C10" s="59">
        <v>135</v>
      </c>
      <c r="D10" s="59">
        <v>229</v>
      </c>
      <c r="E10" s="59">
        <f t="shared" si="0"/>
        <v>183.20000000000002</v>
      </c>
      <c r="F10" s="59">
        <f t="shared" si="1"/>
        <v>48.200000000000017</v>
      </c>
      <c r="G10" s="8">
        <v>75</v>
      </c>
      <c r="H10" s="12">
        <f t="shared" si="2"/>
        <v>0.26310043668122279</v>
      </c>
    </row>
    <row r="11" spans="1:8" x14ac:dyDescent="0.35">
      <c r="A11" s="11" t="s">
        <v>108</v>
      </c>
      <c r="B11" s="8" t="s">
        <v>86</v>
      </c>
      <c r="C11" s="59">
        <v>118</v>
      </c>
      <c r="D11" s="59">
        <v>199</v>
      </c>
      <c r="E11" s="59">
        <f t="shared" si="0"/>
        <v>159.20000000000002</v>
      </c>
      <c r="F11" s="59">
        <f t="shared" si="1"/>
        <v>41.200000000000017</v>
      </c>
      <c r="G11" s="8">
        <v>300</v>
      </c>
      <c r="H11" s="12">
        <f t="shared" si="2"/>
        <v>0.2587939698492463</v>
      </c>
    </row>
    <row r="12" spans="1:8" x14ac:dyDescent="0.35">
      <c r="A12" s="11" t="s">
        <v>109</v>
      </c>
      <c r="B12" s="8" t="s">
        <v>87</v>
      </c>
      <c r="C12" s="59">
        <v>380</v>
      </c>
      <c r="D12" s="59">
        <v>769</v>
      </c>
      <c r="E12" s="59">
        <f t="shared" si="0"/>
        <v>615.20000000000005</v>
      </c>
      <c r="F12" s="59">
        <f t="shared" si="1"/>
        <v>235.20000000000005</v>
      </c>
      <c r="G12" s="8">
        <v>150</v>
      </c>
      <c r="H12" s="12">
        <f t="shared" si="2"/>
        <v>0.38231469440832255</v>
      </c>
    </row>
    <row r="13" spans="1:8" x14ac:dyDescent="0.35">
      <c r="A13" s="11" t="s">
        <v>110</v>
      </c>
      <c r="B13" s="8" t="s">
        <v>88</v>
      </c>
      <c r="C13" s="59">
        <v>690</v>
      </c>
      <c r="D13" s="59">
        <v>1595</v>
      </c>
      <c r="E13" s="59">
        <f t="shared" si="0"/>
        <v>1276</v>
      </c>
      <c r="F13" s="59">
        <f t="shared" si="1"/>
        <v>586</v>
      </c>
      <c r="G13" s="8">
        <v>25</v>
      </c>
      <c r="H13" s="12">
        <f t="shared" si="2"/>
        <v>0.45924764890282133</v>
      </c>
    </row>
    <row r="14" spans="1:8" x14ac:dyDescent="0.35">
      <c r="A14" s="11" t="s">
        <v>111</v>
      </c>
      <c r="B14" s="8" t="s">
        <v>89</v>
      </c>
      <c r="C14" s="59">
        <v>105</v>
      </c>
      <c r="D14" s="59">
        <v>295</v>
      </c>
      <c r="E14" s="59">
        <f t="shared" si="0"/>
        <v>236</v>
      </c>
      <c r="F14" s="59">
        <f t="shared" si="1"/>
        <v>131</v>
      </c>
      <c r="G14" s="8">
        <v>100</v>
      </c>
      <c r="H14" s="12">
        <f t="shared" si="2"/>
        <v>0.55508474576271183</v>
      </c>
    </row>
    <row r="15" spans="1:8" x14ac:dyDescent="0.35">
      <c r="A15" s="11"/>
      <c r="B15" s="71" t="s">
        <v>112</v>
      </c>
      <c r="C15" s="59"/>
      <c r="D15" s="59"/>
      <c r="E15" s="59"/>
      <c r="F15" s="59"/>
      <c r="G15" s="8"/>
      <c r="H15" s="12"/>
    </row>
    <row r="16" spans="1:8" x14ac:dyDescent="0.35">
      <c r="A16" s="11" t="s">
        <v>113</v>
      </c>
      <c r="B16" s="8" t="s">
        <v>114</v>
      </c>
      <c r="C16" s="59">
        <v>27</v>
      </c>
      <c r="D16" s="59">
        <v>99</v>
      </c>
      <c r="E16" s="59">
        <f t="shared" si="0"/>
        <v>79.2</v>
      </c>
      <c r="F16" s="59">
        <f t="shared" si="1"/>
        <v>52.2</v>
      </c>
      <c r="G16" s="8">
        <v>350</v>
      </c>
      <c r="H16" s="12">
        <f t="shared" si="2"/>
        <v>0.65909090909090906</v>
      </c>
    </row>
    <row r="17" spans="1:8" x14ac:dyDescent="0.35">
      <c r="A17" s="11" t="s">
        <v>115</v>
      </c>
      <c r="B17" s="8" t="s">
        <v>116</v>
      </c>
      <c r="C17" s="59">
        <v>112</v>
      </c>
      <c r="D17" s="59">
        <v>139</v>
      </c>
      <c r="E17" s="59">
        <f t="shared" si="0"/>
        <v>111.2</v>
      </c>
      <c r="F17" s="59">
        <f t="shared" si="1"/>
        <v>-0.79999999999999716</v>
      </c>
      <c r="G17" s="8">
        <v>1500</v>
      </c>
      <c r="H17" s="12">
        <f t="shared" si="2"/>
        <v>-7.1942446043165211E-3</v>
      </c>
    </row>
    <row r="18" spans="1:8" x14ac:dyDescent="0.35">
      <c r="A18" s="11" t="s">
        <v>117</v>
      </c>
      <c r="B18" s="8" t="s">
        <v>118</v>
      </c>
      <c r="C18" s="59">
        <v>122</v>
      </c>
      <c r="D18" s="59">
        <v>169</v>
      </c>
      <c r="E18" s="59">
        <f t="shared" si="0"/>
        <v>135.20000000000002</v>
      </c>
      <c r="F18" s="59">
        <f t="shared" si="1"/>
        <v>13.200000000000017</v>
      </c>
      <c r="G18" s="8">
        <v>4800</v>
      </c>
      <c r="H18" s="12">
        <f t="shared" si="2"/>
        <v>9.7633136094674666E-2</v>
      </c>
    </row>
    <row r="20" spans="1:8" x14ac:dyDescent="0.35">
      <c r="A20" s="43" t="s">
        <v>93</v>
      </c>
      <c r="B20" s="55" t="s">
        <v>94</v>
      </c>
      <c r="C20" s="56" t="s">
        <v>95</v>
      </c>
      <c r="D20" s="56" t="s">
        <v>96</v>
      </c>
    </row>
    <row r="21" spans="1:8" x14ac:dyDescent="0.35">
      <c r="A21" s="11" t="s">
        <v>109</v>
      </c>
      <c r="B21" s="45" t="str">
        <f>VLOOKUP($A$21,$A$5:$H$18,2,FALSE)</f>
        <v xml:space="preserve">Löpartröja </v>
      </c>
      <c r="C21" s="45">
        <f>VLOOKUP($A$21,$A$5:$H$18,3,FALSE)</f>
        <v>380</v>
      </c>
      <c r="D21" s="45">
        <f>VLOOKUP($A$21,$A$5:$H$18,4,FALSE)</f>
        <v>769</v>
      </c>
    </row>
  </sheetData>
  <pageMargins left="0.75" right="0.75" top="1" bottom="1" header="0.5" footer="0.5"/>
  <pageSetup paperSize="9" orientation="portrait" horizontalDpi="4294967293" verticalDpi="0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7066E8-08F7-4C56-978A-C0B98186EDEF}">
  <sheetPr>
    <tabColor rgb="FF92D050"/>
  </sheetPr>
  <dimension ref="A1:G23"/>
  <sheetViews>
    <sheetView zoomScaleNormal="100" workbookViewId="0">
      <selection activeCell="C2" sqref="C2"/>
    </sheetView>
  </sheetViews>
  <sheetFormatPr defaultRowHeight="18" x14ac:dyDescent="0.35"/>
  <cols>
    <col min="1" max="1" width="14.25" style="1" customWidth="1"/>
    <col min="2" max="2" width="13.6640625" style="1" customWidth="1"/>
    <col min="3" max="3" width="12" style="23" customWidth="1"/>
    <col min="4" max="4" width="8.6640625" style="1"/>
    <col min="5" max="7" width="15.1640625" style="1" customWidth="1"/>
    <col min="8" max="255" width="8.6640625" style="1"/>
    <col min="256" max="256" width="11.33203125" style="1" customWidth="1"/>
    <col min="257" max="257" width="10.6640625" style="1" customWidth="1"/>
    <col min="258" max="258" width="9.83203125" style="1" customWidth="1"/>
    <col min="259" max="259" width="8.6640625" style="1"/>
    <col min="260" max="261" width="11.1640625" style="1" customWidth="1"/>
    <col min="262" max="262" width="11.25" style="1" customWidth="1"/>
    <col min="263" max="263" width="12.33203125" style="1" customWidth="1"/>
    <col min="264" max="511" width="8.6640625" style="1"/>
    <col min="512" max="512" width="11.33203125" style="1" customWidth="1"/>
    <col min="513" max="513" width="10.6640625" style="1" customWidth="1"/>
    <col min="514" max="514" width="9.83203125" style="1" customWidth="1"/>
    <col min="515" max="515" width="8.6640625" style="1"/>
    <col min="516" max="517" width="11.1640625" style="1" customWidth="1"/>
    <col min="518" max="518" width="11.25" style="1" customWidth="1"/>
    <col min="519" max="519" width="12.33203125" style="1" customWidth="1"/>
    <col min="520" max="767" width="8.6640625" style="1"/>
    <col min="768" max="768" width="11.33203125" style="1" customWidth="1"/>
    <col min="769" max="769" width="10.6640625" style="1" customWidth="1"/>
    <col min="770" max="770" width="9.83203125" style="1" customWidth="1"/>
    <col min="771" max="771" width="8.6640625" style="1"/>
    <col min="772" max="773" width="11.1640625" style="1" customWidth="1"/>
    <col min="774" max="774" width="11.25" style="1" customWidth="1"/>
    <col min="775" max="775" width="12.33203125" style="1" customWidth="1"/>
    <col min="776" max="1023" width="8.6640625" style="1"/>
    <col min="1024" max="1024" width="11.33203125" style="1" customWidth="1"/>
    <col min="1025" max="1025" width="10.6640625" style="1" customWidth="1"/>
    <col min="1026" max="1026" width="9.83203125" style="1" customWidth="1"/>
    <col min="1027" max="1027" width="8.6640625" style="1"/>
    <col min="1028" max="1029" width="11.1640625" style="1" customWidth="1"/>
    <col min="1030" max="1030" width="11.25" style="1" customWidth="1"/>
    <col min="1031" max="1031" width="12.33203125" style="1" customWidth="1"/>
    <col min="1032" max="1279" width="8.6640625" style="1"/>
    <col min="1280" max="1280" width="11.33203125" style="1" customWidth="1"/>
    <col min="1281" max="1281" width="10.6640625" style="1" customWidth="1"/>
    <col min="1282" max="1282" width="9.83203125" style="1" customWidth="1"/>
    <col min="1283" max="1283" width="8.6640625" style="1"/>
    <col min="1284" max="1285" width="11.1640625" style="1" customWidth="1"/>
    <col min="1286" max="1286" width="11.25" style="1" customWidth="1"/>
    <col min="1287" max="1287" width="12.33203125" style="1" customWidth="1"/>
    <col min="1288" max="1535" width="8.6640625" style="1"/>
    <col min="1536" max="1536" width="11.33203125" style="1" customWidth="1"/>
    <col min="1537" max="1537" width="10.6640625" style="1" customWidth="1"/>
    <col min="1538" max="1538" width="9.83203125" style="1" customWidth="1"/>
    <col min="1539" max="1539" width="8.6640625" style="1"/>
    <col min="1540" max="1541" width="11.1640625" style="1" customWidth="1"/>
    <col min="1542" max="1542" width="11.25" style="1" customWidth="1"/>
    <col min="1543" max="1543" width="12.33203125" style="1" customWidth="1"/>
    <col min="1544" max="1791" width="8.6640625" style="1"/>
    <col min="1792" max="1792" width="11.33203125" style="1" customWidth="1"/>
    <col min="1793" max="1793" width="10.6640625" style="1" customWidth="1"/>
    <col min="1794" max="1794" width="9.83203125" style="1" customWidth="1"/>
    <col min="1795" max="1795" width="8.6640625" style="1"/>
    <col min="1796" max="1797" width="11.1640625" style="1" customWidth="1"/>
    <col min="1798" max="1798" width="11.25" style="1" customWidth="1"/>
    <col min="1799" max="1799" width="12.33203125" style="1" customWidth="1"/>
    <col min="1800" max="2047" width="8.6640625" style="1"/>
    <col min="2048" max="2048" width="11.33203125" style="1" customWidth="1"/>
    <col min="2049" max="2049" width="10.6640625" style="1" customWidth="1"/>
    <col min="2050" max="2050" width="9.83203125" style="1" customWidth="1"/>
    <col min="2051" max="2051" width="8.6640625" style="1"/>
    <col min="2052" max="2053" width="11.1640625" style="1" customWidth="1"/>
    <col min="2054" max="2054" width="11.25" style="1" customWidth="1"/>
    <col min="2055" max="2055" width="12.33203125" style="1" customWidth="1"/>
    <col min="2056" max="2303" width="8.6640625" style="1"/>
    <col min="2304" max="2304" width="11.33203125" style="1" customWidth="1"/>
    <col min="2305" max="2305" width="10.6640625" style="1" customWidth="1"/>
    <col min="2306" max="2306" width="9.83203125" style="1" customWidth="1"/>
    <col min="2307" max="2307" width="8.6640625" style="1"/>
    <col min="2308" max="2309" width="11.1640625" style="1" customWidth="1"/>
    <col min="2310" max="2310" width="11.25" style="1" customWidth="1"/>
    <col min="2311" max="2311" width="12.33203125" style="1" customWidth="1"/>
    <col min="2312" max="2559" width="8.6640625" style="1"/>
    <col min="2560" max="2560" width="11.33203125" style="1" customWidth="1"/>
    <col min="2561" max="2561" width="10.6640625" style="1" customWidth="1"/>
    <col min="2562" max="2562" width="9.83203125" style="1" customWidth="1"/>
    <col min="2563" max="2563" width="8.6640625" style="1"/>
    <col min="2564" max="2565" width="11.1640625" style="1" customWidth="1"/>
    <col min="2566" max="2566" width="11.25" style="1" customWidth="1"/>
    <col min="2567" max="2567" width="12.33203125" style="1" customWidth="1"/>
    <col min="2568" max="2815" width="8.6640625" style="1"/>
    <col min="2816" max="2816" width="11.33203125" style="1" customWidth="1"/>
    <col min="2817" max="2817" width="10.6640625" style="1" customWidth="1"/>
    <col min="2818" max="2818" width="9.83203125" style="1" customWidth="1"/>
    <col min="2819" max="2819" width="8.6640625" style="1"/>
    <col min="2820" max="2821" width="11.1640625" style="1" customWidth="1"/>
    <col min="2822" max="2822" width="11.25" style="1" customWidth="1"/>
    <col min="2823" max="2823" width="12.33203125" style="1" customWidth="1"/>
    <col min="2824" max="3071" width="8.6640625" style="1"/>
    <col min="3072" max="3072" width="11.33203125" style="1" customWidth="1"/>
    <col min="3073" max="3073" width="10.6640625" style="1" customWidth="1"/>
    <col min="3074" max="3074" width="9.83203125" style="1" customWidth="1"/>
    <col min="3075" max="3075" width="8.6640625" style="1"/>
    <col min="3076" max="3077" width="11.1640625" style="1" customWidth="1"/>
    <col min="3078" max="3078" width="11.25" style="1" customWidth="1"/>
    <col min="3079" max="3079" width="12.33203125" style="1" customWidth="1"/>
    <col min="3080" max="3327" width="8.6640625" style="1"/>
    <col min="3328" max="3328" width="11.33203125" style="1" customWidth="1"/>
    <col min="3329" max="3329" width="10.6640625" style="1" customWidth="1"/>
    <col min="3330" max="3330" width="9.83203125" style="1" customWidth="1"/>
    <col min="3331" max="3331" width="8.6640625" style="1"/>
    <col min="3332" max="3333" width="11.1640625" style="1" customWidth="1"/>
    <col min="3334" max="3334" width="11.25" style="1" customWidth="1"/>
    <col min="3335" max="3335" width="12.33203125" style="1" customWidth="1"/>
    <col min="3336" max="3583" width="8.6640625" style="1"/>
    <col min="3584" max="3584" width="11.33203125" style="1" customWidth="1"/>
    <col min="3585" max="3585" width="10.6640625" style="1" customWidth="1"/>
    <col min="3586" max="3586" width="9.83203125" style="1" customWidth="1"/>
    <col min="3587" max="3587" width="8.6640625" style="1"/>
    <col min="3588" max="3589" width="11.1640625" style="1" customWidth="1"/>
    <col min="3590" max="3590" width="11.25" style="1" customWidth="1"/>
    <col min="3591" max="3591" width="12.33203125" style="1" customWidth="1"/>
    <col min="3592" max="3839" width="8.6640625" style="1"/>
    <col min="3840" max="3840" width="11.33203125" style="1" customWidth="1"/>
    <col min="3841" max="3841" width="10.6640625" style="1" customWidth="1"/>
    <col min="3842" max="3842" width="9.83203125" style="1" customWidth="1"/>
    <col min="3843" max="3843" width="8.6640625" style="1"/>
    <col min="3844" max="3845" width="11.1640625" style="1" customWidth="1"/>
    <col min="3846" max="3846" width="11.25" style="1" customWidth="1"/>
    <col min="3847" max="3847" width="12.33203125" style="1" customWidth="1"/>
    <col min="3848" max="4095" width="8.6640625" style="1"/>
    <col min="4096" max="4096" width="11.33203125" style="1" customWidth="1"/>
    <col min="4097" max="4097" width="10.6640625" style="1" customWidth="1"/>
    <col min="4098" max="4098" width="9.83203125" style="1" customWidth="1"/>
    <col min="4099" max="4099" width="8.6640625" style="1"/>
    <col min="4100" max="4101" width="11.1640625" style="1" customWidth="1"/>
    <col min="4102" max="4102" width="11.25" style="1" customWidth="1"/>
    <col min="4103" max="4103" width="12.33203125" style="1" customWidth="1"/>
    <col min="4104" max="4351" width="8.6640625" style="1"/>
    <col min="4352" max="4352" width="11.33203125" style="1" customWidth="1"/>
    <col min="4353" max="4353" width="10.6640625" style="1" customWidth="1"/>
    <col min="4354" max="4354" width="9.83203125" style="1" customWidth="1"/>
    <col min="4355" max="4355" width="8.6640625" style="1"/>
    <col min="4356" max="4357" width="11.1640625" style="1" customWidth="1"/>
    <col min="4358" max="4358" width="11.25" style="1" customWidth="1"/>
    <col min="4359" max="4359" width="12.33203125" style="1" customWidth="1"/>
    <col min="4360" max="4607" width="8.6640625" style="1"/>
    <col min="4608" max="4608" width="11.33203125" style="1" customWidth="1"/>
    <col min="4609" max="4609" width="10.6640625" style="1" customWidth="1"/>
    <col min="4610" max="4610" width="9.83203125" style="1" customWidth="1"/>
    <col min="4611" max="4611" width="8.6640625" style="1"/>
    <col min="4612" max="4613" width="11.1640625" style="1" customWidth="1"/>
    <col min="4614" max="4614" width="11.25" style="1" customWidth="1"/>
    <col min="4615" max="4615" width="12.33203125" style="1" customWidth="1"/>
    <col min="4616" max="4863" width="8.6640625" style="1"/>
    <col min="4864" max="4864" width="11.33203125" style="1" customWidth="1"/>
    <col min="4865" max="4865" width="10.6640625" style="1" customWidth="1"/>
    <col min="4866" max="4866" width="9.83203125" style="1" customWidth="1"/>
    <col min="4867" max="4867" width="8.6640625" style="1"/>
    <col min="4868" max="4869" width="11.1640625" style="1" customWidth="1"/>
    <col min="4870" max="4870" width="11.25" style="1" customWidth="1"/>
    <col min="4871" max="4871" width="12.33203125" style="1" customWidth="1"/>
    <col min="4872" max="5119" width="8.6640625" style="1"/>
    <col min="5120" max="5120" width="11.33203125" style="1" customWidth="1"/>
    <col min="5121" max="5121" width="10.6640625" style="1" customWidth="1"/>
    <col min="5122" max="5122" width="9.83203125" style="1" customWidth="1"/>
    <col min="5123" max="5123" width="8.6640625" style="1"/>
    <col min="5124" max="5125" width="11.1640625" style="1" customWidth="1"/>
    <col min="5126" max="5126" width="11.25" style="1" customWidth="1"/>
    <col min="5127" max="5127" width="12.33203125" style="1" customWidth="1"/>
    <col min="5128" max="5375" width="8.6640625" style="1"/>
    <col min="5376" max="5376" width="11.33203125" style="1" customWidth="1"/>
    <col min="5377" max="5377" width="10.6640625" style="1" customWidth="1"/>
    <col min="5378" max="5378" width="9.83203125" style="1" customWidth="1"/>
    <col min="5379" max="5379" width="8.6640625" style="1"/>
    <col min="5380" max="5381" width="11.1640625" style="1" customWidth="1"/>
    <col min="5382" max="5382" width="11.25" style="1" customWidth="1"/>
    <col min="5383" max="5383" width="12.33203125" style="1" customWidth="1"/>
    <col min="5384" max="5631" width="8.6640625" style="1"/>
    <col min="5632" max="5632" width="11.33203125" style="1" customWidth="1"/>
    <col min="5633" max="5633" width="10.6640625" style="1" customWidth="1"/>
    <col min="5634" max="5634" width="9.83203125" style="1" customWidth="1"/>
    <col min="5635" max="5635" width="8.6640625" style="1"/>
    <col min="5636" max="5637" width="11.1640625" style="1" customWidth="1"/>
    <col min="5638" max="5638" width="11.25" style="1" customWidth="1"/>
    <col min="5639" max="5639" width="12.33203125" style="1" customWidth="1"/>
    <col min="5640" max="5887" width="8.6640625" style="1"/>
    <col min="5888" max="5888" width="11.33203125" style="1" customWidth="1"/>
    <col min="5889" max="5889" width="10.6640625" style="1" customWidth="1"/>
    <col min="5890" max="5890" width="9.83203125" style="1" customWidth="1"/>
    <col min="5891" max="5891" width="8.6640625" style="1"/>
    <col min="5892" max="5893" width="11.1640625" style="1" customWidth="1"/>
    <col min="5894" max="5894" width="11.25" style="1" customWidth="1"/>
    <col min="5895" max="5895" width="12.33203125" style="1" customWidth="1"/>
    <col min="5896" max="6143" width="8.6640625" style="1"/>
    <col min="6144" max="6144" width="11.33203125" style="1" customWidth="1"/>
    <col min="6145" max="6145" width="10.6640625" style="1" customWidth="1"/>
    <col min="6146" max="6146" width="9.83203125" style="1" customWidth="1"/>
    <col min="6147" max="6147" width="8.6640625" style="1"/>
    <col min="6148" max="6149" width="11.1640625" style="1" customWidth="1"/>
    <col min="6150" max="6150" width="11.25" style="1" customWidth="1"/>
    <col min="6151" max="6151" width="12.33203125" style="1" customWidth="1"/>
    <col min="6152" max="6399" width="8.6640625" style="1"/>
    <col min="6400" max="6400" width="11.33203125" style="1" customWidth="1"/>
    <col min="6401" max="6401" width="10.6640625" style="1" customWidth="1"/>
    <col min="6402" max="6402" width="9.83203125" style="1" customWidth="1"/>
    <col min="6403" max="6403" width="8.6640625" style="1"/>
    <col min="6404" max="6405" width="11.1640625" style="1" customWidth="1"/>
    <col min="6406" max="6406" width="11.25" style="1" customWidth="1"/>
    <col min="6407" max="6407" width="12.33203125" style="1" customWidth="1"/>
    <col min="6408" max="6655" width="8.6640625" style="1"/>
    <col min="6656" max="6656" width="11.33203125" style="1" customWidth="1"/>
    <col min="6657" max="6657" width="10.6640625" style="1" customWidth="1"/>
    <col min="6658" max="6658" width="9.83203125" style="1" customWidth="1"/>
    <col min="6659" max="6659" width="8.6640625" style="1"/>
    <col min="6660" max="6661" width="11.1640625" style="1" customWidth="1"/>
    <col min="6662" max="6662" width="11.25" style="1" customWidth="1"/>
    <col min="6663" max="6663" width="12.33203125" style="1" customWidth="1"/>
    <col min="6664" max="6911" width="8.6640625" style="1"/>
    <col min="6912" max="6912" width="11.33203125" style="1" customWidth="1"/>
    <col min="6913" max="6913" width="10.6640625" style="1" customWidth="1"/>
    <col min="6914" max="6914" width="9.83203125" style="1" customWidth="1"/>
    <col min="6915" max="6915" width="8.6640625" style="1"/>
    <col min="6916" max="6917" width="11.1640625" style="1" customWidth="1"/>
    <col min="6918" max="6918" width="11.25" style="1" customWidth="1"/>
    <col min="6919" max="6919" width="12.33203125" style="1" customWidth="1"/>
    <col min="6920" max="7167" width="8.6640625" style="1"/>
    <col min="7168" max="7168" width="11.33203125" style="1" customWidth="1"/>
    <col min="7169" max="7169" width="10.6640625" style="1" customWidth="1"/>
    <col min="7170" max="7170" width="9.83203125" style="1" customWidth="1"/>
    <col min="7171" max="7171" width="8.6640625" style="1"/>
    <col min="7172" max="7173" width="11.1640625" style="1" customWidth="1"/>
    <col min="7174" max="7174" width="11.25" style="1" customWidth="1"/>
    <col min="7175" max="7175" width="12.33203125" style="1" customWidth="1"/>
    <col min="7176" max="7423" width="8.6640625" style="1"/>
    <col min="7424" max="7424" width="11.33203125" style="1" customWidth="1"/>
    <col min="7425" max="7425" width="10.6640625" style="1" customWidth="1"/>
    <col min="7426" max="7426" width="9.83203125" style="1" customWidth="1"/>
    <col min="7427" max="7427" width="8.6640625" style="1"/>
    <col min="7428" max="7429" width="11.1640625" style="1" customWidth="1"/>
    <col min="7430" max="7430" width="11.25" style="1" customWidth="1"/>
    <col min="7431" max="7431" width="12.33203125" style="1" customWidth="1"/>
    <col min="7432" max="7679" width="8.6640625" style="1"/>
    <col min="7680" max="7680" width="11.33203125" style="1" customWidth="1"/>
    <col min="7681" max="7681" width="10.6640625" style="1" customWidth="1"/>
    <col min="7682" max="7682" width="9.83203125" style="1" customWidth="1"/>
    <col min="7683" max="7683" width="8.6640625" style="1"/>
    <col min="7684" max="7685" width="11.1640625" style="1" customWidth="1"/>
    <col min="7686" max="7686" width="11.25" style="1" customWidth="1"/>
    <col min="7687" max="7687" width="12.33203125" style="1" customWidth="1"/>
    <col min="7688" max="7935" width="8.6640625" style="1"/>
    <col min="7936" max="7936" width="11.33203125" style="1" customWidth="1"/>
    <col min="7937" max="7937" width="10.6640625" style="1" customWidth="1"/>
    <col min="7938" max="7938" width="9.83203125" style="1" customWidth="1"/>
    <col min="7939" max="7939" width="8.6640625" style="1"/>
    <col min="7940" max="7941" width="11.1640625" style="1" customWidth="1"/>
    <col min="7942" max="7942" width="11.25" style="1" customWidth="1"/>
    <col min="7943" max="7943" width="12.33203125" style="1" customWidth="1"/>
    <col min="7944" max="8191" width="8.6640625" style="1"/>
    <col min="8192" max="8192" width="11.33203125" style="1" customWidth="1"/>
    <col min="8193" max="8193" width="10.6640625" style="1" customWidth="1"/>
    <col min="8194" max="8194" width="9.83203125" style="1" customWidth="1"/>
    <col min="8195" max="8195" width="8.6640625" style="1"/>
    <col min="8196" max="8197" width="11.1640625" style="1" customWidth="1"/>
    <col min="8198" max="8198" width="11.25" style="1" customWidth="1"/>
    <col min="8199" max="8199" width="12.33203125" style="1" customWidth="1"/>
    <col min="8200" max="8447" width="8.6640625" style="1"/>
    <col min="8448" max="8448" width="11.33203125" style="1" customWidth="1"/>
    <col min="8449" max="8449" width="10.6640625" style="1" customWidth="1"/>
    <col min="8450" max="8450" width="9.83203125" style="1" customWidth="1"/>
    <col min="8451" max="8451" width="8.6640625" style="1"/>
    <col min="8452" max="8453" width="11.1640625" style="1" customWidth="1"/>
    <col min="8454" max="8454" width="11.25" style="1" customWidth="1"/>
    <col min="8455" max="8455" width="12.33203125" style="1" customWidth="1"/>
    <col min="8456" max="8703" width="8.6640625" style="1"/>
    <col min="8704" max="8704" width="11.33203125" style="1" customWidth="1"/>
    <col min="8705" max="8705" width="10.6640625" style="1" customWidth="1"/>
    <col min="8706" max="8706" width="9.83203125" style="1" customWidth="1"/>
    <col min="8707" max="8707" width="8.6640625" style="1"/>
    <col min="8708" max="8709" width="11.1640625" style="1" customWidth="1"/>
    <col min="8710" max="8710" width="11.25" style="1" customWidth="1"/>
    <col min="8711" max="8711" width="12.33203125" style="1" customWidth="1"/>
    <col min="8712" max="8959" width="8.6640625" style="1"/>
    <col min="8960" max="8960" width="11.33203125" style="1" customWidth="1"/>
    <col min="8961" max="8961" width="10.6640625" style="1" customWidth="1"/>
    <col min="8962" max="8962" width="9.83203125" style="1" customWidth="1"/>
    <col min="8963" max="8963" width="8.6640625" style="1"/>
    <col min="8964" max="8965" width="11.1640625" style="1" customWidth="1"/>
    <col min="8966" max="8966" width="11.25" style="1" customWidth="1"/>
    <col min="8967" max="8967" width="12.33203125" style="1" customWidth="1"/>
    <col min="8968" max="9215" width="8.6640625" style="1"/>
    <col min="9216" max="9216" width="11.33203125" style="1" customWidth="1"/>
    <col min="9217" max="9217" width="10.6640625" style="1" customWidth="1"/>
    <col min="9218" max="9218" width="9.83203125" style="1" customWidth="1"/>
    <col min="9219" max="9219" width="8.6640625" style="1"/>
    <col min="9220" max="9221" width="11.1640625" style="1" customWidth="1"/>
    <col min="9222" max="9222" width="11.25" style="1" customWidth="1"/>
    <col min="9223" max="9223" width="12.33203125" style="1" customWidth="1"/>
    <col min="9224" max="9471" width="8.6640625" style="1"/>
    <col min="9472" max="9472" width="11.33203125" style="1" customWidth="1"/>
    <col min="9473" max="9473" width="10.6640625" style="1" customWidth="1"/>
    <col min="9474" max="9474" width="9.83203125" style="1" customWidth="1"/>
    <col min="9475" max="9475" width="8.6640625" style="1"/>
    <col min="9476" max="9477" width="11.1640625" style="1" customWidth="1"/>
    <col min="9478" max="9478" width="11.25" style="1" customWidth="1"/>
    <col min="9479" max="9479" width="12.33203125" style="1" customWidth="1"/>
    <col min="9480" max="9727" width="8.6640625" style="1"/>
    <col min="9728" max="9728" width="11.33203125" style="1" customWidth="1"/>
    <col min="9729" max="9729" width="10.6640625" style="1" customWidth="1"/>
    <col min="9730" max="9730" width="9.83203125" style="1" customWidth="1"/>
    <col min="9731" max="9731" width="8.6640625" style="1"/>
    <col min="9732" max="9733" width="11.1640625" style="1" customWidth="1"/>
    <col min="9734" max="9734" width="11.25" style="1" customWidth="1"/>
    <col min="9735" max="9735" width="12.33203125" style="1" customWidth="1"/>
    <col min="9736" max="9983" width="8.6640625" style="1"/>
    <col min="9984" max="9984" width="11.33203125" style="1" customWidth="1"/>
    <col min="9985" max="9985" width="10.6640625" style="1" customWidth="1"/>
    <col min="9986" max="9986" width="9.83203125" style="1" customWidth="1"/>
    <col min="9987" max="9987" width="8.6640625" style="1"/>
    <col min="9988" max="9989" width="11.1640625" style="1" customWidth="1"/>
    <col min="9990" max="9990" width="11.25" style="1" customWidth="1"/>
    <col min="9991" max="9991" width="12.33203125" style="1" customWidth="1"/>
    <col min="9992" max="10239" width="8.6640625" style="1"/>
    <col min="10240" max="10240" width="11.33203125" style="1" customWidth="1"/>
    <col min="10241" max="10241" width="10.6640625" style="1" customWidth="1"/>
    <col min="10242" max="10242" width="9.83203125" style="1" customWidth="1"/>
    <col min="10243" max="10243" width="8.6640625" style="1"/>
    <col min="10244" max="10245" width="11.1640625" style="1" customWidth="1"/>
    <col min="10246" max="10246" width="11.25" style="1" customWidth="1"/>
    <col min="10247" max="10247" width="12.33203125" style="1" customWidth="1"/>
    <col min="10248" max="10495" width="8.6640625" style="1"/>
    <col min="10496" max="10496" width="11.33203125" style="1" customWidth="1"/>
    <col min="10497" max="10497" width="10.6640625" style="1" customWidth="1"/>
    <col min="10498" max="10498" width="9.83203125" style="1" customWidth="1"/>
    <col min="10499" max="10499" width="8.6640625" style="1"/>
    <col min="10500" max="10501" width="11.1640625" style="1" customWidth="1"/>
    <col min="10502" max="10502" width="11.25" style="1" customWidth="1"/>
    <col min="10503" max="10503" width="12.33203125" style="1" customWidth="1"/>
    <col min="10504" max="10751" width="8.6640625" style="1"/>
    <col min="10752" max="10752" width="11.33203125" style="1" customWidth="1"/>
    <col min="10753" max="10753" width="10.6640625" style="1" customWidth="1"/>
    <col min="10754" max="10754" width="9.83203125" style="1" customWidth="1"/>
    <col min="10755" max="10755" width="8.6640625" style="1"/>
    <col min="10756" max="10757" width="11.1640625" style="1" customWidth="1"/>
    <col min="10758" max="10758" width="11.25" style="1" customWidth="1"/>
    <col min="10759" max="10759" width="12.33203125" style="1" customWidth="1"/>
    <col min="10760" max="11007" width="8.6640625" style="1"/>
    <col min="11008" max="11008" width="11.33203125" style="1" customWidth="1"/>
    <col min="11009" max="11009" width="10.6640625" style="1" customWidth="1"/>
    <col min="11010" max="11010" width="9.83203125" style="1" customWidth="1"/>
    <col min="11011" max="11011" width="8.6640625" style="1"/>
    <col min="11012" max="11013" width="11.1640625" style="1" customWidth="1"/>
    <col min="11014" max="11014" width="11.25" style="1" customWidth="1"/>
    <col min="11015" max="11015" width="12.33203125" style="1" customWidth="1"/>
    <col min="11016" max="11263" width="8.6640625" style="1"/>
    <col min="11264" max="11264" width="11.33203125" style="1" customWidth="1"/>
    <col min="11265" max="11265" width="10.6640625" style="1" customWidth="1"/>
    <col min="11266" max="11266" width="9.83203125" style="1" customWidth="1"/>
    <col min="11267" max="11267" width="8.6640625" style="1"/>
    <col min="11268" max="11269" width="11.1640625" style="1" customWidth="1"/>
    <col min="11270" max="11270" width="11.25" style="1" customWidth="1"/>
    <col min="11271" max="11271" width="12.33203125" style="1" customWidth="1"/>
    <col min="11272" max="11519" width="8.6640625" style="1"/>
    <col min="11520" max="11520" width="11.33203125" style="1" customWidth="1"/>
    <col min="11521" max="11521" width="10.6640625" style="1" customWidth="1"/>
    <col min="11522" max="11522" width="9.83203125" style="1" customWidth="1"/>
    <col min="11523" max="11523" width="8.6640625" style="1"/>
    <col min="11524" max="11525" width="11.1640625" style="1" customWidth="1"/>
    <col min="11526" max="11526" width="11.25" style="1" customWidth="1"/>
    <col min="11527" max="11527" width="12.33203125" style="1" customWidth="1"/>
    <col min="11528" max="11775" width="8.6640625" style="1"/>
    <col min="11776" max="11776" width="11.33203125" style="1" customWidth="1"/>
    <col min="11777" max="11777" width="10.6640625" style="1" customWidth="1"/>
    <col min="11778" max="11778" width="9.83203125" style="1" customWidth="1"/>
    <col min="11779" max="11779" width="8.6640625" style="1"/>
    <col min="11780" max="11781" width="11.1640625" style="1" customWidth="1"/>
    <col min="11782" max="11782" width="11.25" style="1" customWidth="1"/>
    <col min="11783" max="11783" width="12.33203125" style="1" customWidth="1"/>
    <col min="11784" max="12031" width="8.6640625" style="1"/>
    <col min="12032" max="12032" width="11.33203125" style="1" customWidth="1"/>
    <col min="12033" max="12033" width="10.6640625" style="1" customWidth="1"/>
    <col min="12034" max="12034" width="9.83203125" style="1" customWidth="1"/>
    <col min="12035" max="12035" width="8.6640625" style="1"/>
    <col min="12036" max="12037" width="11.1640625" style="1" customWidth="1"/>
    <col min="12038" max="12038" width="11.25" style="1" customWidth="1"/>
    <col min="12039" max="12039" width="12.33203125" style="1" customWidth="1"/>
    <col min="12040" max="12287" width="8.6640625" style="1"/>
    <col min="12288" max="12288" width="11.33203125" style="1" customWidth="1"/>
    <col min="12289" max="12289" width="10.6640625" style="1" customWidth="1"/>
    <col min="12290" max="12290" width="9.83203125" style="1" customWidth="1"/>
    <col min="12291" max="12291" width="8.6640625" style="1"/>
    <col min="12292" max="12293" width="11.1640625" style="1" customWidth="1"/>
    <col min="12294" max="12294" width="11.25" style="1" customWidth="1"/>
    <col min="12295" max="12295" width="12.33203125" style="1" customWidth="1"/>
    <col min="12296" max="12543" width="8.6640625" style="1"/>
    <col min="12544" max="12544" width="11.33203125" style="1" customWidth="1"/>
    <col min="12545" max="12545" width="10.6640625" style="1" customWidth="1"/>
    <col min="12546" max="12546" width="9.83203125" style="1" customWidth="1"/>
    <col min="12547" max="12547" width="8.6640625" style="1"/>
    <col min="12548" max="12549" width="11.1640625" style="1" customWidth="1"/>
    <col min="12550" max="12550" width="11.25" style="1" customWidth="1"/>
    <col min="12551" max="12551" width="12.33203125" style="1" customWidth="1"/>
    <col min="12552" max="12799" width="8.6640625" style="1"/>
    <col min="12800" max="12800" width="11.33203125" style="1" customWidth="1"/>
    <col min="12801" max="12801" width="10.6640625" style="1" customWidth="1"/>
    <col min="12802" max="12802" width="9.83203125" style="1" customWidth="1"/>
    <col min="12803" max="12803" width="8.6640625" style="1"/>
    <col min="12804" max="12805" width="11.1640625" style="1" customWidth="1"/>
    <col min="12806" max="12806" width="11.25" style="1" customWidth="1"/>
    <col min="12807" max="12807" width="12.33203125" style="1" customWidth="1"/>
    <col min="12808" max="13055" width="8.6640625" style="1"/>
    <col min="13056" max="13056" width="11.33203125" style="1" customWidth="1"/>
    <col min="13057" max="13057" width="10.6640625" style="1" customWidth="1"/>
    <col min="13058" max="13058" width="9.83203125" style="1" customWidth="1"/>
    <col min="13059" max="13059" width="8.6640625" style="1"/>
    <col min="13060" max="13061" width="11.1640625" style="1" customWidth="1"/>
    <col min="13062" max="13062" width="11.25" style="1" customWidth="1"/>
    <col min="13063" max="13063" width="12.33203125" style="1" customWidth="1"/>
    <col min="13064" max="13311" width="8.6640625" style="1"/>
    <col min="13312" max="13312" width="11.33203125" style="1" customWidth="1"/>
    <col min="13313" max="13313" width="10.6640625" style="1" customWidth="1"/>
    <col min="13314" max="13314" width="9.83203125" style="1" customWidth="1"/>
    <col min="13315" max="13315" width="8.6640625" style="1"/>
    <col min="13316" max="13317" width="11.1640625" style="1" customWidth="1"/>
    <col min="13318" max="13318" width="11.25" style="1" customWidth="1"/>
    <col min="13319" max="13319" width="12.33203125" style="1" customWidth="1"/>
    <col min="13320" max="13567" width="8.6640625" style="1"/>
    <col min="13568" max="13568" width="11.33203125" style="1" customWidth="1"/>
    <col min="13569" max="13569" width="10.6640625" style="1" customWidth="1"/>
    <col min="13570" max="13570" width="9.83203125" style="1" customWidth="1"/>
    <col min="13571" max="13571" width="8.6640625" style="1"/>
    <col min="13572" max="13573" width="11.1640625" style="1" customWidth="1"/>
    <col min="13574" max="13574" width="11.25" style="1" customWidth="1"/>
    <col min="13575" max="13575" width="12.33203125" style="1" customWidth="1"/>
    <col min="13576" max="13823" width="8.6640625" style="1"/>
    <col min="13824" max="13824" width="11.33203125" style="1" customWidth="1"/>
    <col min="13825" max="13825" width="10.6640625" style="1" customWidth="1"/>
    <col min="13826" max="13826" width="9.83203125" style="1" customWidth="1"/>
    <col min="13827" max="13827" width="8.6640625" style="1"/>
    <col min="13828" max="13829" width="11.1640625" style="1" customWidth="1"/>
    <col min="13830" max="13830" width="11.25" style="1" customWidth="1"/>
    <col min="13831" max="13831" width="12.33203125" style="1" customWidth="1"/>
    <col min="13832" max="14079" width="8.6640625" style="1"/>
    <col min="14080" max="14080" width="11.33203125" style="1" customWidth="1"/>
    <col min="14081" max="14081" width="10.6640625" style="1" customWidth="1"/>
    <col min="14082" max="14082" width="9.83203125" style="1" customWidth="1"/>
    <col min="14083" max="14083" width="8.6640625" style="1"/>
    <col min="14084" max="14085" width="11.1640625" style="1" customWidth="1"/>
    <col min="14086" max="14086" width="11.25" style="1" customWidth="1"/>
    <col min="14087" max="14087" width="12.33203125" style="1" customWidth="1"/>
    <col min="14088" max="14335" width="8.6640625" style="1"/>
    <col min="14336" max="14336" width="11.33203125" style="1" customWidth="1"/>
    <col min="14337" max="14337" width="10.6640625" style="1" customWidth="1"/>
    <col min="14338" max="14338" width="9.83203125" style="1" customWidth="1"/>
    <col min="14339" max="14339" width="8.6640625" style="1"/>
    <col min="14340" max="14341" width="11.1640625" style="1" customWidth="1"/>
    <col min="14342" max="14342" width="11.25" style="1" customWidth="1"/>
    <col min="14343" max="14343" width="12.33203125" style="1" customWidth="1"/>
    <col min="14344" max="14591" width="8.6640625" style="1"/>
    <col min="14592" max="14592" width="11.33203125" style="1" customWidth="1"/>
    <col min="14593" max="14593" width="10.6640625" style="1" customWidth="1"/>
    <col min="14594" max="14594" width="9.83203125" style="1" customWidth="1"/>
    <col min="14595" max="14595" width="8.6640625" style="1"/>
    <col min="14596" max="14597" width="11.1640625" style="1" customWidth="1"/>
    <col min="14598" max="14598" width="11.25" style="1" customWidth="1"/>
    <col min="14599" max="14599" width="12.33203125" style="1" customWidth="1"/>
    <col min="14600" max="14847" width="8.6640625" style="1"/>
    <col min="14848" max="14848" width="11.33203125" style="1" customWidth="1"/>
    <col min="14849" max="14849" width="10.6640625" style="1" customWidth="1"/>
    <col min="14850" max="14850" width="9.83203125" style="1" customWidth="1"/>
    <col min="14851" max="14851" width="8.6640625" style="1"/>
    <col min="14852" max="14853" width="11.1640625" style="1" customWidth="1"/>
    <col min="14854" max="14854" width="11.25" style="1" customWidth="1"/>
    <col min="14855" max="14855" width="12.33203125" style="1" customWidth="1"/>
    <col min="14856" max="15103" width="8.6640625" style="1"/>
    <col min="15104" max="15104" width="11.33203125" style="1" customWidth="1"/>
    <col min="15105" max="15105" width="10.6640625" style="1" customWidth="1"/>
    <col min="15106" max="15106" width="9.83203125" style="1" customWidth="1"/>
    <col min="15107" max="15107" width="8.6640625" style="1"/>
    <col min="15108" max="15109" width="11.1640625" style="1" customWidth="1"/>
    <col min="15110" max="15110" width="11.25" style="1" customWidth="1"/>
    <col min="15111" max="15111" width="12.33203125" style="1" customWidth="1"/>
    <col min="15112" max="15359" width="8.6640625" style="1"/>
    <col min="15360" max="15360" width="11.33203125" style="1" customWidth="1"/>
    <col min="15361" max="15361" width="10.6640625" style="1" customWidth="1"/>
    <col min="15362" max="15362" width="9.83203125" style="1" customWidth="1"/>
    <col min="15363" max="15363" width="8.6640625" style="1"/>
    <col min="15364" max="15365" width="11.1640625" style="1" customWidth="1"/>
    <col min="15366" max="15366" width="11.25" style="1" customWidth="1"/>
    <col min="15367" max="15367" width="12.33203125" style="1" customWidth="1"/>
    <col min="15368" max="15615" width="8.6640625" style="1"/>
    <col min="15616" max="15616" width="11.33203125" style="1" customWidth="1"/>
    <col min="15617" max="15617" width="10.6640625" style="1" customWidth="1"/>
    <col min="15618" max="15618" width="9.83203125" style="1" customWidth="1"/>
    <col min="15619" max="15619" width="8.6640625" style="1"/>
    <col min="15620" max="15621" width="11.1640625" style="1" customWidth="1"/>
    <col min="15622" max="15622" width="11.25" style="1" customWidth="1"/>
    <col min="15623" max="15623" width="12.33203125" style="1" customWidth="1"/>
    <col min="15624" max="15871" width="8.6640625" style="1"/>
    <col min="15872" max="15872" width="11.33203125" style="1" customWidth="1"/>
    <col min="15873" max="15873" width="10.6640625" style="1" customWidth="1"/>
    <col min="15874" max="15874" width="9.83203125" style="1" customWidth="1"/>
    <col min="15875" max="15875" width="8.6640625" style="1"/>
    <col min="15876" max="15877" width="11.1640625" style="1" customWidth="1"/>
    <col min="15878" max="15878" width="11.25" style="1" customWidth="1"/>
    <col min="15879" max="15879" width="12.33203125" style="1" customWidth="1"/>
    <col min="15880" max="16127" width="8.6640625" style="1"/>
    <col min="16128" max="16128" width="11.33203125" style="1" customWidth="1"/>
    <col min="16129" max="16129" width="10.6640625" style="1" customWidth="1"/>
    <col min="16130" max="16130" width="9.83203125" style="1" customWidth="1"/>
    <col min="16131" max="16131" width="8.6640625" style="1"/>
    <col min="16132" max="16133" width="11.1640625" style="1" customWidth="1"/>
    <col min="16134" max="16134" width="11.25" style="1" customWidth="1"/>
    <col min="16135" max="16135" width="12.33203125" style="1" customWidth="1"/>
    <col min="16136" max="16384" width="8.6640625" style="1"/>
  </cols>
  <sheetData>
    <row r="1" spans="1:7" x14ac:dyDescent="0.35">
      <c r="A1" s="7" t="s">
        <v>74</v>
      </c>
      <c r="B1" s="7" t="s">
        <v>210</v>
      </c>
      <c r="C1" s="49" t="s">
        <v>211</v>
      </c>
      <c r="E1" s="60" t="s">
        <v>143</v>
      </c>
      <c r="F1" s="60" t="s">
        <v>212</v>
      </c>
      <c r="G1" s="60" t="s">
        <v>213</v>
      </c>
    </row>
    <row r="2" spans="1:7" x14ac:dyDescent="0.35">
      <c r="A2" s="1" t="s">
        <v>62</v>
      </c>
      <c r="B2" s="34">
        <v>102000</v>
      </c>
      <c r="C2" s="63"/>
      <c r="E2" s="34">
        <v>0</v>
      </c>
      <c r="F2" s="61" t="s">
        <v>214</v>
      </c>
      <c r="G2" s="62">
        <v>5.0000000000000001E-3</v>
      </c>
    </row>
    <row r="3" spans="1:7" x14ac:dyDescent="0.35">
      <c r="A3" s="1" t="s">
        <v>215</v>
      </c>
      <c r="B3" s="34">
        <v>58300</v>
      </c>
      <c r="C3" s="63"/>
      <c r="E3" s="34">
        <v>1000</v>
      </c>
      <c r="F3" s="61" t="s">
        <v>216</v>
      </c>
      <c r="G3" s="62">
        <v>0.01</v>
      </c>
    </row>
    <row r="4" spans="1:7" x14ac:dyDescent="0.35">
      <c r="A4" s="1" t="s">
        <v>217</v>
      </c>
      <c r="B4" s="34">
        <v>166800</v>
      </c>
      <c r="C4" s="63"/>
      <c r="E4" s="34">
        <v>10000</v>
      </c>
      <c r="F4" s="61" t="s">
        <v>218</v>
      </c>
      <c r="G4" s="62">
        <v>1.4999999999999999E-2</v>
      </c>
    </row>
    <row r="5" spans="1:7" x14ac:dyDescent="0.35">
      <c r="A5" s="1" t="s">
        <v>219</v>
      </c>
      <c r="B5" s="34">
        <v>12000</v>
      </c>
      <c r="C5" s="63"/>
      <c r="E5" s="34">
        <v>100000</v>
      </c>
      <c r="F5" s="61" t="s">
        <v>220</v>
      </c>
      <c r="G5" s="62">
        <v>0.02</v>
      </c>
    </row>
    <row r="6" spans="1:7" x14ac:dyDescent="0.35">
      <c r="A6" s="1" t="s">
        <v>221</v>
      </c>
      <c r="B6" s="8">
        <v>125</v>
      </c>
      <c r="C6" s="63"/>
      <c r="E6" s="34">
        <v>1000000</v>
      </c>
      <c r="F6" s="61" t="s">
        <v>222</v>
      </c>
      <c r="G6" s="62">
        <v>2.5000000000000001E-2</v>
      </c>
    </row>
    <row r="7" spans="1:7" x14ac:dyDescent="0.35">
      <c r="A7" s="1" t="s">
        <v>223</v>
      </c>
      <c r="B7" s="34">
        <v>85650</v>
      </c>
      <c r="C7" s="63"/>
      <c r="E7" s="20"/>
      <c r="F7" s="20"/>
      <c r="G7" s="20"/>
    </row>
    <row r="8" spans="1:7" x14ac:dyDescent="0.35">
      <c r="A8" s="1" t="s">
        <v>224</v>
      </c>
      <c r="B8" s="34">
        <v>987450</v>
      </c>
      <c r="C8" s="63"/>
      <c r="F8" s="2"/>
      <c r="G8" s="2"/>
    </row>
    <row r="9" spans="1:7" x14ac:dyDescent="0.35">
      <c r="A9" s="1" t="s">
        <v>59</v>
      </c>
      <c r="B9" s="34">
        <v>5100</v>
      </c>
      <c r="C9" s="63"/>
    </row>
    <row r="10" spans="1:7" x14ac:dyDescent="0.35">
      <c r="A10" s="1" t="s">
        <v>225</v>
      </c>
      <c r="B10" s="34">
        <v>25000</v>
      </c>
      <c r="C10" s="63"/>
    </row>
    <row r="11" spans="1:7" x14ac:dyDescent="0.35">
      <c r="A11" s="1" t="s">
        <v>226</v>
      </c>
      <c r="B11" s="34">
        <v>45000</v>
      </c>
      <c r="C11" s="63"/>
    </row>
    <row r="12" spans="1:7" x14ac:dyDescent="0.35">
      <c r="A12" s="1" t="s">
        <v>227</v>
      </c>
      <c r="B12" s="34">
        <v>125000</v>
      </c>
      <c r="C12" s="63"/>
    </row>
    <row r="13" spans="1:7" x14ac:dyDescent="0.35">
      <c r="A13" s="1" t="s">
        <v>73</v>
      </c>
      <c r="B13" s="34">
        <v>8000</v>
      </c>
      <c r="C13" s="63"/>
    </row>
    <row r="14" spans="1:7" x14ac:dyDescent="0.35">
      <c r="A14" s="1" t="s">
        <v>228</v>
      </c>
      <c r="B14" s="8">
        <v>100</v>
      </c>
      <c r="C14" s="63"/>
    </row>
    <row r="15" spans="1:7" x14ac:dyDescent="0.35">
      <c r="A15" s="1" t="s">
        <v>229</v>
      </c>
      <c r="B15" s="34">
        <v>1100000</v>
      </c>
      <c r="C15" s="63"/>
    </row>
    <row r="16" spans="1:7" x14ac:dyDescent="0.35">
      <c r="A16" s="1" t="s">
        <v>230</v>
      </c>
      <c r="B16" s="34">
        <v>2800000</v>
      </c>
      <c r="C16" s="63"/>
    </row>
    <row r="17" spans="1:3" x14ac:dyDescent="0.35">
      <c r="A17" s="1" t="s">
        <v>231</v>
      </c>
      <c r="B17" s="34">
        <v>99000</v>
      </c>
      <c r="C17" s="63"/>
    </row>
    <row r="18" spans="1:3" x14ac:dyDescent="0.35">
      <c r="A18" s="1" t="s">
        <v>68</v>
      </c>
      <c r="B18" s="34">
        <v>166800</v>
      </c>
      <c r="C18" s="63"/>
    </row>
    <row r="19" spans="1:3" x14ac:dyDescent="0.35">
      <c r="A19" s="1" t="s">
        <v>232</v>
      </c>
      <c r="B19" s="34">
        <v>12000</v>
      </c>
      <c r="C19" s="63"/>
    </row>
    <row r="20" spans="1:3" x14ac:dyDescent="0.35">
      <c r="A20" s="1" t="s">
        <v>233</v>
      </c>
      <c r="B20" s="8">
        <v>125</v>
      </c>
      <c r="C20" s="63"/>
    </row>
    <row r="21" spans="1:3" x14ac:dyDescent="0.35">
      <c r="A21" s="1" t="s">
        <v>229</v>
      </c>
      <c r="B21" s="34">
        <v>85650</v>
      </c>
      <c r="C21" s="63"/>
    </row>
    <row r="22" spans="1:3" x14ac:dyDescent="0.35">
      <c r="A22" s="1" t="s">
        <v>61</v>
      </c>
      <c r="B22" s="34">
        <v>987450</v>
      </c>
      <c r="C22" s="63"/>
    </row>
    <row r="23" spans="1:3" x14ac:dyDescent="0.35">
      <c r="A23" s="1" t="s">
        <v>62</v>
      </c>
      <c r="B23" s="34">
        <v>85650</v>
      </c>
      <c r="C23" s="63"/>
    </row>
  </sheetData>
  <printOptions gridLines="1" gridLinesSet="0"/>
  <pageMargins left="0.75" right="0.75" top="1" bottom="1" header="0" footer="0"/>
  <pageSetup paperSize="9" orientation="portrait" horizontalDpi="4294967293" verticalDpi="0" r:id="rId1"/>
  <headerFooter alignWithMargins="0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8F1660-A13F-4B09-9B3E-E36ECF6BFBF6}">
  <sheetPr>
    <tabColor rgb="FFFF0000"/>
  </sheetPr>
  <dimension ref="A1:K23"/>
  <sheetViews>
    <sheetView zoomScaleNormal="100" workbookViewId="0">
      <selection activeCell="C2" sqref="C2"/>
    </sheetView>
  </sheetViews>
  <sheetFormatPr defaultRowHeight="18" x14ac:dyDescent="0.35"/>
  <cols>
    <col min="1" max="1" width="14.25" style="1" customWidth="1"/>
    <col min="2" max="2" width="13.6640625" style="1" customWidth="1"/>
    <col min="3" max="3" width="12" style="1" customWidth="1"/>
    <col min="4" max="4" width="8.6640625" style="1"/>
    <col min="5" max="7" width="15.1640625" style="1" customWidth="1"/>
    <col min="8" max="9" width="8.6640625" style="1"/>
    <col min="10" max="11" width="26.1640625" style="20" customWidth="1"/>
    <col min="12" max="255" width="8.6640625" style="1"/>
    <col min="256" max="256" width="11.33203125" style="1" customWidth="1"/>
    <col min="257" max="257" width="10.6640625" style="1" customWidth="1"/>
    <col min="258" max="258" width="9.83203125" style="1" customWidth="1"/>
    <col min="259" max="259" width="8.6640625" style="1"/>
    <col min="260" max="261" width="11.1640625" style="1" customWidth="1"/>
    <col min="262" max="262" width="11.25" style="1" customWidth="1"/>
    <col min="263" max="263" width="12.33203125" style="1" customWidth="1"/>
    <col min="264" max="511" width="8.6640625" style="1"/>
    <col min="512" max="512" width="11.33203125" style="1" customWidth="1"/>
    <col min="513" max="513" width="10.6640625" style="1" customWidth="1"/>
    <col min="514" max="514" width="9.83203125" style="1" customWidth="1"/>
    <col min="515" max="515" width="8.6640625" style="1"/>
    <col min="516" max="517" width="11.1640625" style="1" customWidth="1"/>
    <col min="518" max="518" width="11.25" style="1" customWidth="1"/>
    <col min="519" max="519" width="12.33203125" style="1" customWidth="1"/>
    <col min="520" max="767" width="8.6640625" style="1"/>
    <col min="768" max="768" width="11.33203125" style="1" customWidth="1"/>
    <col min="769" max="769" width="10.6640625" style="1" customWidth="1"/>
    <col min="770" max="770" width="9.83203125" style="1" customWidth="1"/>
    <col min="771" max="771" width="8.6640625" style="1"/>
    <col min="772" max="773" width="11.1640625" style="1" customWidth="1"/>
    <col min="774" max="774" width="11.25" style="1" customWidth="1"/>
    <col min="775" max="775" width="12.33203125" style="1" customWidth="1"/>
    <col min="776" max="1023" width="8.6640625" style="1"/>
    <col min="1024" max="1024" width="11.33203125" style="1" customWidth="1"/>
    <col min="1025" max="1025" width="10.6640625" style="1" customWidth="1"/>
    <col min="1026" max="1026" width="9.83203125" style="1" customWidth="1"/>
    <col min="1027" max="1027" width="8.6640625" style="1"/>
    <col min="1028" max="1029" width="11.1640625" style="1" customWidth="1"/>
    <col min="1030" max="1030" width="11.25" style="1" customWidth="1"/>
    <col min="1031" max="1031" width="12.33203125" style="1" customWidth="1"/>
    <col min="1032" max="1279" width="8.6640625" style="1"/>
    <col min="1280" max="1280" width="11.33203125" style="1" customWidth="1"/>
    <col min="1281" max="1281" width="10.6640625" style="1" customWidth="1"/>
    <col min="1282" max="1282" width="9.83203125" style="1" customWidth="1"/>
    <col min="1283" max="1283" width="8.6640625" style="1"/>
    <col min="1284" max="1285" width="11.1640625" style="1" customWidth="1"/>
    <col min="1286" max="1286" width="11.25" style="1" customWidth="1"/>
    <col min="1287" max="1287" width="12.33203125" style="1" customWidth="1"/>
    <col min="1288" max="1535" width="8.6640625" style="1"/>
    <col min="1536" max="1536" width="11.33203125" style="1" customWidth="1"/>
    <col min="1537" max="1537" width="10.6640625" style="1" customWidth="1"/>
    <col min="1538" max="1538" width="9.83203125" style="1" customWidth="1"/>
    <col min="1539" max="1539" width="8.6640625" style="1"/>
    <col min="1540" max="1541" width="11.1640625" style="1" customWidth="1"/>
    <col min="1542" max="1542" width="11.25" style="1" customWidth="1"/>
    <col min="1543" max="1543" width="12.33203125" style="1" customWidth="1"/>
    <col min="1544" max="1791" width="8.6640625" style="1"/>
    <col min="1792" max="1792" width="11.33203125" style="1" customWidth="1"/>
    <col min="1793" max="1793" width="10.6640625" style="1" customWidth="1"/>
    <col min="1794" max="1794" width="9.83203125" style="1" customWidth="1"/>
    <col min="1795" max="1795" width="8.6640625" style="1"/>
    <col min="1796" max="1797" width="11.1640625" style="1" customWidth="1"/>
    <col min="1798" max="1798" width="11.25" style="1" customWidth="1"/>
    <col min="1799" max="1799" width="12.33203125" style="1" customWidth="1"/>
    <col min="1800" max="2047" width="8.6640625" style="1"/>
    <col min="2048" max="2048" width="11.33203125" style="1" customWidth="1"/>
    <col min="2049" max="2049" width="10.6640625" style="1" customWidth="1"/>
    <col min="2050" max="2050" width="9.83203125" style="1" customWidth="1"/>
    <col min="2051" max="2051" width="8.6640625" style="1"/>
    <col min="2052" max="2053" width="11.1640625" style="1" customWidth="1"/>
    <col min="2054" max="2054" width="11.25" style="1" customWidth="1"/>
    <col min="2055" max="2055" width="12.33203125" style="1" customWidth="1"/>
    <col min="2056" max="2303" width="8.6640625" style="1"/>
    <col min="2304" max="2304" width="11.33203125" style="1" customWidth="1"/>
    <col min="2305" max="2305" width="10.6640625" style="1" customWidth="1"/>
    <col min="2306" max="2306" width="9.83203125" style="1" customWidth="1"/>
    <col min="2307" max="2307" width="8.6640625" style="1"/>
    <col min="2308" max="2309" width="11.1640625" style="1" customWidth="1"/>
    <col min="2310" max="2310" width="11.25" style="1" customWidth="1"/>
    <col min="2311" max="2311" width="12.33203125" style="1" customWidth="1"/>
    <col min="2312" max="2559" width="8.6640625" style="1"/>
    <col min="2560" max="2560" width="11.33203125" style="1" customWidth="1"/>
    <col min="2561" max="2561" width="10.6640625" style="1" customWidth="1"/>
    <col min="2562" max="2562" width="9.83203125" style="1" customWidth="1"/>
    <col min="2563" max="2563" width="8.6640625" style="1"/>
    <col min="2564" max="2565" width="11.1640625" style="1" customWidth="1"/>
    <col min="2566" max="2566" width="11.25" style="1" customWidth="1"/>
    <col min="2567" max="2567" width="12.33203125" style="1" customWidth="1"/>
    <col min="2568" max="2815" width="8.6640625" style="1"/>
    <col min="2816" max="2816" width="11.33203125" style="1" customWidth="1"/>
    <col min="2817" max="2817" width="10.6640625" style="1" customWidth="1"/>
    <col min="2818" max="2818" width="9.83203125" style="1" customWidth="1"/>
    <col min="2819" max="2819" width="8.6640625" style="1"/>
    <col min="2820" max="2821" width="11.1640625" style="1" customWidth="1"/>
    <col min="2822" max="2822" width="11.25" style="1" customWidth="1"/>
    <col min="2823" max="2823" width="12.33203125" style="1" customWidth="1"/>
    <col min="2824" max="3071" width="8.6640625" style="1"/>
    <col min="3072" max="3072" width="11.33203125" style="1" customWidth="1"/>
    <col min="3073" max="3073" width="10.6640625" style="1" customWidth="1"/>
    <col min="3074" max="3074" width="9.83203125" style="1" customWidth="1"/>
    <col min="3075" max="3075" width="8.6640625" style="1"/>
    <col min="3076" max="3077" width="11.1640625" style="1" customWidth="1"/>
    <col min="3078" max="3078" width="11.25" style="1" customWidth="1"/>
    <col min="3079" max="3079" width="12.33203125" style="1" customWidth="1"/>
    <col min="3080" max="3327" width="8.6640625" style="1"/>
    <col min="3328" max="3328" width="11.33203125" style="1" customWidth="1"/>
    <col min="3329" max="3329" width="10.6640625" style="1" customWidth="1"/>
    <col min="3330" max="3330" width="9.83203125" style="1" customWidth="1"/>
    <col min="3331" max="3331" width="8.6640625" style="1"/>
    <col min="3332" max="3333" width="11.1640625" style="1" customWidth="1"/>
    <col min="3334" max="3334" width="11.25" style="1" customWidth="1"/>
    <col min="3335" max="3335" width="12.33203125" style="1" customWidth="1"/>
    <col min="3336" max="3583" width="8.6640625" style="1"/>
    <col min="3584" max="3584" width="11.33203125" style="1" customWidth="1"/>
    <col min="3585" max="3585" width="10.6640625" style="1" customWidth="1"/>
    <col min="3586" max="3586" width="9.83203125" style="1" customWidth="1"/>
    <col min="3587" max="3587" width="8.6640625" style="1"/>
    <col min="3588" max="3589" width="11.1640625" style="1" customWidth="1"/>
    <col min="3590" max="3590" width="11.25" style="1" customWidth="1"/>
    <col min="3591" max="3591" width="12.33203125" style="1" customWidth="1"/>
    <col min="3592" max="3839" width="8.6640625" style="1"/>
    <col min="3840" max="3840" width="11.33203125" style="1" customWidth="1"/>
    <col min="3841" max="3841" width="10.6640625" style="1" customWidth="1"/>
    <col min="3842" max="3842" width="9.83203125" style="1" customWidth="1"/>
    <col min="3843" max="3843" width="8.6640625" style="1"/>
    <col min="3844" max="3845" width="11.1640625" style="1" customWidth="1"/>
    <col min="3846" max="3846" width="11.25" style="1" customWidth="1"/>
    <col min="3847" max="3847" width="12.33203125" style="1" customWidth="1"/>
    <col min="3848" max="4095" width="8.6640625" style="1"/>
    <col min="4096" max="4096" width="11.33203125" style="1" customWidth="1"/>
    <col min="4097" max="4097" width="10.6640625" style="1" customWidth="1"/>
    <col min="4098" max="4098" width="9.83203125" style="1" customWidth="1"/>
    <col min="4099" max="4099" width="8.6640625" style="1"/>
    <col min="4100" max="4101" width="11.1640625" style="1" customWidth="1"/>
    <col min="4102" max="4102" width="11.25" style="1" customWidth="1"/>
    <col min="4103" max="4103" width="12.33203125" style="1" customWidth="1"/>
    <col min="4104" max="4351" width="8.6640625" style="1"/>
    <col min="4352" max="4352" width="11.33203125" style="1" customWidth="1"/>
    <col min="4353" max="4353" width="10.6640625" style="1" customWidth="1"/>
    <col min="4354" max="4354" width="9.83203125" style="1" customWidth="1"/>
    <col min="4355" max="4355" width="8.6640625" style="1"/>
    <col min="4356" max="4357" width="11.1640625" style="1" customWidth="1"/>
    <col min="4358" max="4358" width="11.25" style="1" customWidth="1"/>
    <col min="4359" max="4359" width="12.33203125" style="1" customWidth="1"/>
    <col min="4360" max="4607" width="8.6640625" style="1"/>
    <col min="4608" max="4608" width="11.33203125" style="1" customWidth="1"/>
    <col min="4609" max="4609" width="10.6640625" style="1" customWidth="1"/>
    <col min="4610" max="4610" width="9.83203125" style="1" customWidth="1"/>
    <col min="4611" max="4611" width="8.6640625" style="1"/>
    <col min="4612" max="4613" width="11.1640625" style="1" customWidth="1"/>
    <col min="4614" max="4614" width="11.25" style="1" customWidth="1"/>
    <col min="4615" max="4615" width="12.33203125" style="1" customWidth="1"/>
    <col min="4616" max="4863" width="8.6640625" style="1"/>
    <col min="4864" max="4864" width="11.33203125" style="1" customWidth="1"/>
    <col min="4865" max="4865" width="10.6640625" style="1" customWidth="1"/>
    <col min="4866" max="4866" width="9.83203125" style="1" customWidth="1"/>
    <col min="4867" max="4867" width="8.6640625" style="1"/>
    <col min="4868" max="4869" width="11.1640625" style="1" customWidth="1"/>
    <col min="4870" max="4870" width="11.25" style="1" customWidth="1"/>
    <col min="4871" max="4871" width="12.33203125" style="1" customWidth="1"/>
    <col min="4872" max="5119" width="8.6640625" style="1"/>
    <col min="5120" max="5120" width="11.33203125" style="1" customWidth="1"/>
    <col min="5121" max="5121" width="10.6640625" style="1" customWidth="1"/>
    <col min="5122" max="5122" width="9.83203125" style="1" customWidth="1"/>
    <col min="5123" max="5123" width="8.6640625" style="1"/>
    <col min="5124" max="5125" width="11.1640625" style="1" customWidth="1"/>
    <col min="5126" max="5126" width="11.25" style="1" customWidth="1"/>
    <col min="5127" max="5127" width="12.33203125" style="1" customWidth="1"/>
    <col min="5128" max="5375" width="8.6640625" style="1"/>
    <col min="5376" max="5376" width="11.33203125" style="1" customWidth="1"/>
    <col min="5377" max="5377" width="10.6640625" style="1" customWidth="1"/>
    <col min="5378" max="5378" width="9.83203125" style="1" customWidth="1"/>
    <col min="5379" max="5379" width="8.6640625" style="1"/>
    <col min="5380" max="5381" width="11.1640625" style="1" customWidth="1"/>
    <col min="5382" max="5382" width="11.25" style="1" customWidth="1"/>
    <col min="5383" max="5383" width="12.33203125" style="1" customWidth="1"/>
    <col min="5384" max="5631" width="8.6640625" style="1"/>
    <col min="5632" max="5632" width="11.33203125" style="1" customWidth="1"/>
    <col min="5633" max="5633" width="10.6640625" style="1" customWidth="1"/>
    <col min="5634" max="5634" width="9.83203125" style="1" customWidth="1"/>
    <col min="5635" max="5635" width="8.6640625" style="1"/>
    <col min="5636" max="5637" width="11.1640625" style="1" customWidth="1"/>
    <col min="5638" max="5638" width="11.25" style="1" customWidth="1"/>
    <col min="5639" max="5639" width="12.33203125" style="1" customWidth="1"/>
    <col min="5640" max="5887" width="8.6640625" style="1"/>
    <col min="5888" max="5888" width="11.33203125" style="1" customWidth="1"/>
    <col min="5889" max="5889" width="10.6640625" style="1" customWidth="1"/>
    <col min="5890" max="5890" width="9.83203125" style="1" customWidth="1"/>
    <col min="5891" max="5891" width="8.6640625" style="1"/>
    <col min="5892" max="5893" width="11.1640625" style="1" customWidth="1"/>
    <col min="5894" max="5894" width="11.25" style="1" customWidth="1"/>
    <col min="5895" max="5895" width="12.33203125" style="1" customWidth="1"/>
    <col min="5896" max="6143" width="8.6640625" style="1"/>
    <col min="6144" max="6144" width="11.33203125" style="1" customWidth="1"/>
    <col min="6145" max="6145" width="10.6640625" style="1" customWidth="1"/>
    <col min="6146" max="6146" width="9.83203125" style="1" customWidth="1"/>
    <col min="6147" max="6147" width="8.6640625" style="1"/>
    <col min="6148" max="6149" width="11.1640625" style="1" customWidth="1"/>
    <col min="6150" max="6150" width="11.25" style="1" customWidth="1"/>
    <col min="6151" max="6151" width="12.33203125" style="1" customWidth="1"/>
    <col min="6152" max="6399" width="8.6640625" style="1"/>
    <col min="6400" max="6400" width="11.33203125" style="1" customWidth="1"/>
    <col min="6401" max="6401" width="10.6640625" style="1" customWidth="1"/>
    <col min="6402" max="6402" width="9.83203125" style="1" customWidth="1"/>
    <col min="6403" max="6403" width="8.6640625" style="1"/>
    <col min="6404" max="6405" width="11.1640625" style="1" customWidth="1"/>
    <col min="6406" max="6406" width="11.25" style="1" customWidth="1"/>
    <col min="6407" max="6407" width="12.33203125" style="1" customWidth="1"/>
    <col min="6408" max="6655" width="8.6640625" style="1"/>
    <col min="6656" max="6656" width="11.33203125" style="1" customWidth="1"/>
    <col min="6657" max="6657" width="10.6640625" style="1" customWidth="1"/>
    <col min="6658" max="6658" width="9.83203125" style="1" customWidth="1"/>
    <col min="6659" max="6659" width="8.6640625" style="1"/>
    <col min="6660" max="6661" width="11.1640625" style="1" customWidth="1"/>
    <col min="6662" max="6662" width="11.25" style="1" customWidth="1"/>
    <col min="6663" max="6663" width="12.33203125" style="1" customWidth="1"/>
    <col min="6664" max="6911" width="8.6640625" style="1"/>
    <col min="6912" max="6912" width="11.33203125" style="1" customWidth="1"/>
    <col min="6913" max="6913" width="10.6640625" style="1" customWidth="1"/>
    <col min="6914" max="6914" width="9.83203125" style="1" customWidth="1"/>
    <col min="6915" max="6915" width="8.6640625" style="1"/>
    <col min="6916" max="6917" width="11.1640625" style="1" customWidth="1"/>
    <col min="6918" max="6918" width="11.25" style="1" customWidth="1"/>
    <col min="6919" max="6919" width="12.33203125" style="1" customWidth="1"/>
    <col min="6920" max="7167" width="8.6640625" style="1"/>
    <col min="7168" max="7168" width="11.33203125" style="1" customWidth="1"/>
    <col min="7169" max="7169" width="10.6640625" style="1" customWidth="1"/>
    <col min="7170" max="7170" width="9.83203125" style="1" customWidth="1"/>
    <col min="7171" max="7171" width="8.6640625" style="1"/>
    <col min="7172" max="7173" width="11.1640625" style="1" customWidth="1"/>
    <col min="7174" max="7174" width="11.25" style="1" customWidth="1"/>
    <col min="7175" max="7175" width="12.33203125" style="1" customWidth="1"/>
    <col min="7176" max="7423" width="8.6640625" style="1"/>
    <col min="7424" max="7424" width="11.33203125" style="1" customWidth="1"/>
    <col min="7425" max="7425" width="10.6640625" style="1" customWidth="1"/>
    <col min="7426" max="7426" width="9.83203125" style="1" customWidth="1"/>
    <col min="7427" max="7427" width="8.6640625" style="1"/>
    <col min="7428" max="7429" width="11.1640625" style="1" customWidth="1"/>
    <col min="7430" max="7430" width="11.25" style="1" customWidth="1"/>
    <col min="7431" max="7431" width="12.33203125" style="1" customWidth="1"/>
    <col min="7432" max="7679" width="8.6640625" style="1"/>
    <col min="7680" max="7680" width="11.33203125" style="1" customWidth="1"/>
    <col min="7681" max="7681" width="10.6640625" style="1" customWidth="1"/>
    <col min="7682" max="7682" width="9.83203125" style="1" customWidth="1"/>
    <col min="7683" max="7683" width="8.6640625" style="1"/>
    <col min="7684" max="7685" width="11.1640625" style="1" customWidth="1"/>
    <col min="7686" max="7686" width="11.25" style="1" customWidth="1"/>
    <col min="7687" max="7687" width="12.33203125" style="1" customWidth="1"/>
    <col min="7688" max="7935" width="8.6640625" style="1"/>
    <col min="7936" max="7936" width="11.33203125" style="1" customWidth="1"/>
    <col min="7937" max="7937" width="10.6640625" style="1" customWidth="1"/>
    <col min="7938" max="7938" width="9.83203125" style="1" customWidth="1"/>
    <col min="7939" max="7939" width="8.6640625" style="1"/>
    <col min="7940" max="7941" width="11.1640625" style="1" customWidth="1"/>
    <col min="7942" max="7942" width="11.25" style="1" customWidth="1"/>
    <col min="7943" max="7943" width="12.33203125" style="1" customWidth="1"/>
    <col min="7944" max="8191" width="8.6640625" style="1"/>
    <col min="8192" max="8192" width="11.33203125" style="1" customWidth="1"/>
    <col min="8193" max="8193" width="10.6640625" style="1" customWidth="1"/>
    <col min="8194" max="8194" width="9.83203125" style="1" customWidth="1"/>
    <col min="8195" max="8195" width="8.6640625" style="1"/>
    <col min="8196" max="8197" width="11.1640625" style="1" customWidth="1"/>
    <col min="8198" max="8198" width="11.25" style="1" customWidth="1"/>
    <col min="8199" max="8199" width="12.33203125" style="1" customWidth="1"/>
    <col min="8200" max="8447" width="8.6640625" style="1"/>
    <col min="8448" max="8448" width="11.33203125" style="1" customWidth="1"/>
    <col min="8449" max="8449" width="10.6640625" style="1" customWidth="1"/>
    <col min="8450" max="8450" width="9.83203125" style="1" customWidth="1"/>
    <col min="8451" max="8451" width="8.6640625" style="1"/>
    <col min="8452" max="8453" width="11.1640625" style="1" customWidth="1"/>
    <col min="8454" max="8454" width="11.25" style="1" customWidth="1"/>
    <col min="8455" max="8455" width="12.33203125" style="1" customWidth="1"/>
    <col min="8456" max="8703" width="8.6640625" style="1"/>
    <col min="8704" max="8704" width="11.33203125" style="1" customWidth="1"/>
    <col min="8705" max="8705" width="10.6640625" style="1" customWidth="1"/>
    <col min="8706" max="8706" width="9.83203125" style="1" customWidth="1"/>
    <col min="8707" max="8707" width="8.6640625" style="1"/>
    <col min="8708" max="8709" width="11.1640625" style="1" customWidth="1"/>
    <col min="8710" max="8710" width="11.25" style="1" customWidth="1"/>
    <col min="8711" max="8711" width="12.33203125" style="1" customWidth="1"/>
    <col min="8712" max="8959" width="8.6640625" style="1"/>
    <col min="8960" max="8960" width="11.33203125" style="1" customWidth="1"/>
    <col min="8961" max="8961" width="10.6640625" style="1" customWidth="1"/>
    <col min="8962" max="8962" width="9.83203125" style="1" customWidth="1"/>
    <col min="8963" max="8963" width="8.6640625" style="1"/>
    <col min="8964" max="8965" width="11.1640625" style="1" customWidth="1"/>
    <col min="8966" max="8966" width="11.25" style="1" customWidth="1"/>
    <col min="8967" max="8967" width="12.33203125" style="1" customWidth="1"/>
    <col min="8968" max="9215" width="8.6640625" style="1"/>
    <col min="9216" max="9216" width="11.33203125" style="1" customWidth="1"/>
    <col min="9217" max="9217" width="10.6640625" style="1" customWidth="1"/>
    <col min="9218" max="9218" width="9.83203125" style="1" customWidth="1"/>
    <col min="9219" max="9219" width="8.6640625" style="1"/>
    <col min="9220" max="9221" width="11.1640625" style="1" customWidth="1"/>
    <col min="9222" max="9222" width="11.25" style="1" customWidth="1"/>
    <col min="9223" max="9223" width="12.33203125" style="1" customWidth="1"/>
    <col min="9224" max="9471" width="8.6640625" style="1"/>
    <col min="9472" max="9472" width="11.33203125" style="1" customWidth="1"/>
    <col min="9473" max="9473" width="10.6640625" style="1" customWidth="1"/>
    <col min="9474" max="9474" width="9.83203125" style="1" customWidth="1"/>
    <col min="9475" max="9475" width="8.6640625" style="1"/>
    <col min="9476" max="9477" width="11.1640625" style="1" customWidth="1"/>
    <col min="9478" max="9478" width="11.25" style="1" customWidth="1"/>
    <col min="9479" max="9479" width="12.33203125" style="1" customWidth="1"/>
    <col min="9480" max="9727" width="8.6640625" style="1"/>
    <col min="9728" max="9728" width="11.33203125" style="1" customWidth="1"/>
    <col min="9729" max="9729" width="10.6640625" style="1" customWidth="1"/>
    <col min="9730" max="9730" width="9.83203125" style="1" customWidth="1"/>
    <col min="9731" max="9731" width="8.6640625" style="1"/>
    <col min="9732" max="9733" width="11.1640625" style="1" customWidth="1"/>
    <col min="9734" max="9734" width="11.25" style="1" customWidth="1"/>
    <col min="9735" max="9735" width="12.33203125" style="1" customWidth="1"/>
    <col min="9736" max="9983" width="8.6640625" style="1"/>
    <col min="9984" max="9984" width="11.33203125" style="1" customWidth="1"/>
    <col min="9985" max="9985" width="10.6640625" style="1" customWidth="1"/>
    <col min="9986" max="9986" width="9.83203125" style="1" customWidth="1"/>
    <col min="9987" max="9987" width="8.6640625" style="1"/>
    <col min="9988" max="9989" width="11.1640625" style="1" customWidth="1"/>
    <col min="9990" max="9990" width="11.25" style="1" customWidth="1"/>
    <col min="9991" max="9991" width="12.33203125" style="1" customWidth="1"/>
    <col min="9992" max="10239" width="8.6640625" style="1"/>
    <col min="10240" max="10240" width="11.33203125" style="1" customWidth="1"/>
    <col min="10241" max="10241" width="10.6640625" style="1" customWidth="1"/>
    <col min="10242" max="10242" width="9.83203125" style="1" customWidth="1"/>
    <col min="10243" max="10243" width="8.6640625" style="1"/>
    <col min="10244" max="10245" width="11.1640625" style="1" customWidth="1"/>
    <col min="10246" max="10246" width="11.25" style="1" customWidth="1"/>
    <col min="10247" max="10247" width="12.33203125" style="1" customWidth="1"/>
    <col min="10248" max="10495" width="8.6640625" style="1"/>
    <col min="10496" max="10496" width="11.33203125" style="1" customWidth="1"/>
    <col min="10497" max="10497" width="10.6640625" style="1" customWidth="1"/>
    <col min="10498" max="10498" width="9.83203125" style="1" customWidth="1"/>
    <col min="10499" max="10499" width="8.6640625" style="1"/>
    <col min="10500" max="10501" width="11.1640625" style="1" customWidth="1"/>
    <col min="10502" max="10502" width="11.25" style="1" customWidth="1"/>
    <col min="10503" max="10503" width="12.33203125" style="1" customWidth="1"/>
    <col min="10504" max="10751" width="8.6640625" style="1"/>
    <col min="10752" max="10752" width="11.33203125" style="1" customWidth="1"/>
    <col min="10753" max="10753" width="10.6640625" style="1" customWidth="1"/>
    <col min="10754" max="10754" width="9.83203125" style="1" customWidth="1"/>
    <col min="10755" max="10755" width="8.6640625" style="1"/>
    <col min="10756" max="10757" width="11.1640625" style="1" customWidth="1"/>
    <col min="10758" max="10758" width="11.25" style="1" customWidth="1"/>
    <col min="10759" max="10759" width="12.33203125" style="1" customWidth="1"/>
    <col min="10760" max="11007" width="8.6640625" style="1"/>
    <col min="11008" max="11008" width="11.33203125" style="1" customWidth="1"/>
    <col min="11009" max="11009" width="10.6640625" style="1" customWidth="1"/>
    <col min="11010" max="11010" width="9.83203125" style="1" customWidth="1"/>
    <col min="11011" max="11011" width="8.6640625" style="1"/>
    <col min="11012" max="11013" width="11.1640625" style="1" customWidth="1"/>
    <col min="11014" max="11014" width="11.25" style="1" customWidth="1"/>
    <col min="11015" max="11015" width="12.33203125" style="1" customWidth="1"/>
    <col min="11016" max="11263" width="8.6640625" style="1"/>
    <col min="11264" max="11264" width="11.33203125" style="1" customWidth="1"/>
    <col min="11265" max="11265" width="10.6640625" style="1" customWidth="1"/>
    <col min="11266" max="11266" width="9.83203125" style="1" customWidth="1"/>
    <col min="11267" max="11267" width="8.6640625" style="1"/>
    <col min="11268" max="11269" width="11.1640625" style="1" customWidth="1"/>
    <col min="11270" max="11270" width="11.25" style="1" customWidth="1"/>
    <col min="11271" max="11271" width="12.33203125" style="1" customWidth="1"/>
    <col min="11272" max="11519" width="8.6640625" style="1"/>
    <col min="11520" max="11520" width="11.33203125" style="1" customWidth="1"/>
    <col min="11521" max="11521" width="10.6640625" style="1" customWidth="1"/>
    <col min="11522" max="11522" width="9.83203125" style="1" customWidth="1"/>
    <col min="11523" max="11523" width="8.6640625" style="1"/>
    <col min="11524" max="11525" width="11.1640625" style="1" customWidth="1"/>
    <col min="11526" max="11526" width="11.25" style="1" customWidth="1"/>
    <col min="11527" max="11527" width="12.33203125" style="1" customWidth="1"/>
    <col min="11528" max="11775" width="8.6640625" style="1"/>
    <col min="11776" max="11776" width="11.33203125" style="1" customWidth="1"/>
    <col min="11777" max="11777" width="10.6640625" style="1" customWidth="1"/>
    <col min="11778" max="11778" width="9.83203125" style="1" customWidth="1"/>
    <col min="11779" max="11779" width="8.6640625" style="1"/>
    <col min="11780" max="11781" width="11.1640625" style="1" customWidth="1"/>
    <col min="11782" max="11782" width="11.25" style="1" customWidth="1"/>
    <col min="11783" max="11783" width="12.33203125" style="1" customWidth="1"/>
    <col min="11784" max="12031" width="8.6640625" style="1"/>
    <col min="12032" max="12032" width="11.33203125" style="1" customWidth="1"/>
    <col min="12033" max="12033" width="10.6640625" style="1" customWidth="1"/>
    <col min="12034" max="12034" width="9.83203125" style="1" customWidth="1"/>
    <col min="12035" max="12035" width="8.6640625" style="1"/>
    <col min="12036" max="12037" width="11.1640625" style="1" customWidth="1"/>
    <col min="12038" max="12038" width="11.25" style="1" customWidth="1"/>
    <col min="12039" max="12039" width="12.33203125" style="1" customWidth="1"/>
    <col min="12040" max="12287" width="8.6640625" style="1"/>
    <col min="12288" max="12288" width="11.33203125" style="1" customWidth="1"/>
    <col min="12289" max="12289" width="10.6640625" style="1" customWidth="1"/>
    <col min="12290" max="12290" width="9.83203125" style="1" customWidth="1"/>
    <col min="12291" max="12291" width="8.6640625" style="1"/>
    <col min="12292" max="12293" width="11.1640625" style="1" customWidth="1"/>
    <col min="12294" max="12294" width="11.25" style="1" customWidth="1"/>
    <col min="12295" max="12295" width="12.33203125" style="1" customWidth="1"/>
    <col min="12296" max="12543" width="8.6640625" style="1"/>
    <col min="12544" max="12544" width="11.33203125" style="1" customWidth="1"/>
    <col min="12545" max="12545" width="10.6640625" style="1" customWidth="1"/>
    <col min="12546" max="12546" width="9.83203125" style="1" customWidth="1"/>
    <col min="12547" max="12547" width="8.6640625" style="1"/>
    <col min="12548" max="12549" width="11.1640625" style="1" customWidth="1"/>
    <col min="12550" max="12550" width="11.25" style="1" customWidth="1"/>
    <col min="12551" max="12551" width="12.33203125" style="1" customWidth="1"/>
    <col min="12552" max="12799" width="8.6640625" style="1"/>
    <col min="12800" max="12800" width="11.33203125" style="1" customWidth="1"/>
    <col min="12801" max="12801" width="10.6640625" style="1" customWidth="1"/>
    <col min="12802" max="12802" width="9.83203125" style="1" customWidth="1"/>
    <col min="12803" max="12803" width="8.6640625" style="1"/>
    <col min="12804" max="12805" width="11.1640625" style="1" customWidth="1"/>
    <col min="12806" max="12806" width="11.25" style="1" customWidth="1"/>
    <col min="12807" max="12807" width="12.33203125" style="1" customWidth="1"/>
    <col min="12808" max="13055" width="8.6640625" style="1"/>
    <col min="13056" max="13056" width="11.33203125" style="1" customWidth="1"/>
    <col min="13057" max="13057" width="10.6640625" style="1" customWidth="1"/>
    <col min="13058" max="13058" width="9.83203125" style="1" customWidth="1"/>
    <col min="13059" max="13059" width="8.6640625" style="1"/>
    <col min="13060" max="13061" width="11.1640625" style="1" customWidth="1"/>
    <col min="13062" max="13062" width="11.25" style="1" customWidth="1"/>
    <col min="13063" max="13063" width="12.33203125" style="1" customWidth="1"/>
    <col min="13064" max="13311" width="8.6640625" style="1"/>
    <col min="13312" max="13312" width="11.33203125" style="1" customWidth="1"/>
    <col min="13313" max="13313" width="10.6640625" style="1" customWidth="1"/>
    <col min="13314" max="13314" width="9.83203125" style="1" customWidth="1"/>
    <col min="13315" max="13315" width="8.6640625" style="1"/>
    <col min="13316" max="13317" width="11.1640625" style="1" customWidth="1"/>
    <col min="13318" max="13318" width="11.25" style="1" customWidth="1"/>
    <col min="13319" max="13319" width="12.33203125" style="1" customWidth="1"/>
    <col min="13320" max="13567" width="8.6640625" style="1"/>
    <col min="13568" max="13568" width="11.33203125" style="1" customWidth="1"/>
    <col min="13569" max="13569" width="10.6640625" style="1" customWidth="1"/>
    <col min="13570" max="13570" width="9.83203125" style="1" customWidth="1"/>
    <col min="13571" max="13571" width="8.6640625" style="1"/>
    <col min="13572" max="13573" width="11.1640625" style="1" customWidth="1"/>
    <col min="13574" max="13574" width="11.25" style="1" customWidth="1"/>
    <col min="13575" max="13575" width="12.33203125" style="1" customWidth="1"/>
    <col min="13576" max="13823" width="8.6640625" style="1"/>
    <col min="13824" max="13824" width="11.33203125" style="1" customWidth="1"/>
    <col min="13825" max="13825" width="10.6640625" style="1" customWidth="1"/>
    <col min="13826" max="13826" width="9.83203125" style="1" customWidth="1"/>
    <col min="13827" max="13827" width="8.6640625" style="1"/>
    <col min="13828" max="13829" width="11.1640625" style="1" customWidth="1"/>
    <col min="13830" max="13830" width="11.25" style="1" customWidth="1"/>
    <col min="13831" max="13831" width="12.33203125" style="1" customWidth="1"/>
    <col min="13832" max="14079" width="8.6640625" style="1"/>
    <col min="14080" max="14080" width="11.33203125" style="1" customWidth="1"/>
    <col min="14081" max="14081" width="10.6640625" style="1" customWidth="1"/>
    <col min="14082" max="14082" width="9.83203125" style="1" customWidth="1"/>
    <col min="14083" max="14083" width="8.6640625" style="1"/>
    <col min="14084" max="14085" width="11.1640625" style="1" customWidth="1"/>
    <col min="14086" max="14086" width="11.25" style="1" customWidth="1"/>
    <col min="14087" max="14087" width="12.33203125" style="1" customWidth="1"/>
    <col min="14088" max="14335" width="8.6640625" style="1"/>
    <col min="14336" max="14336" width="11.33203125" style="1" customWidth="1"/>
    <col min="14337" max="14337" width="10.6640625" style="1" customWidth="1"/>
    <col min="14338" max="14338" width="9.83203125" style="1" customWidth="1"/>
    <col min="14339" max="14339" width="8.6640625" style="1"/>
    <col min="14340" max="14341" width="11.1640625" style="1" customWidth="1"/>
    <col min="14342" max="14342" width="11.25" style="1" customWidth="1"/>
    <col min="14343" max="14343" width="12.33203125" style="1" customWidth="1"/>
    <col min="14344" max="14591" width="8.6640625" style="1"/>
    <col min="14592" max="14592" width="11.33203125" style="1" customWidth="1"/>
    <col min="14593" max="14593" width="10.6640625" style="1" customWidth="1"/>
    <col min="14594" max="14594" width="9.83203125" style="1" customWidth="1"/>
    <col min="14595" max="14595" width="8.6640625" style="1"/>
    <col min="14596" max="14597" width="11.1640625" style="1" customWidth="1"/>
    <col min="14598" max="14598" width="11.25" style="1" customWidth="1"/>
    <col min="14599" max="14599" width="12.33203125" style="1" customWidth="1"/>
    <col min="14600" max="14847" width="8.6640625" style="1"/>
    <col min="14848" max="14848" width="11.33203125" style="1" customWidth="1"/>
    <col min="14849" max="14849" width="10.6640625" style="1" customWidth="1"/>
    <col min="14850" max="14850" width="9.83203125" style="1" customWidth="1"/>
    <col min="14851" max="14851" width="8.6640625" style="1"/>
    <col min="14852" max="14853" width="11.1640625" style="1" customWidth="1"/>
    <col min="14854" max="14854" width="11.25" style="1" customWidth="1"/>
    <col min="14855" max="14855" width="12.33203125" style="1" customWidth="1"/>
    <col min="14856" max="15103" width="8.6640625" style="1"/>
    <col min="15104" max="15104" width="11.33203125" style="1" customWidth="1"/>
    <col min="15105" max="15105" width="10.6640625" style="1" customWidth="1"/>
    <col min="15106" max="15106" width="9.83203125" style="1" customWidth="1"/>
    <col min="15107" max="15107" width="8.6640625" style="1"/>
    <col min="15108" max="15109" width="11.1640625" style="1" customWidth="1"/>
    <col min="15110" max="15110" width="11.25" style="1" customWidth="1"/>
    <col min="15111" max="15111" width="12.33203125" style="1" customWidth="1"/>
    <col min="15112" max="15359" width="8.6640625" style="1"/>
    <col min="15360" max="15360" width="11.33203125" style="1" customWidth="1"/>
    <col min="15361" max="15361" width="10.6640625" style="1" customWidth="1"/>
    <col min="15362" max="15362" width="9.83203125" style="1" customWidth="1"/>
    <col min="15363" max="15363" width="8.6640625" style="1"/>
    <col min="15364" max="15365" width="11.1640625" style="1" customWidth="1"/>
    <col min="15366" max="15366" width="11.25" style="1" customWidth="1"/>
    <col min="15367" max="15367" width="12.33203125" style="1" customWidth="1"/>
    <col min="15368" max="15615" width="8.6640625" style="1"/>
    <col min="15616" max="15616" width="11.33203125" style="1" customWidth="1"/>
    <col min="15617" max="15617" width="10.6640625" style="1" customWidth="1"/>
    <col min="15618" max="15618" width="9.83203125" style="1" customWidth="1"/>
    <col min="15619" max="15619" width="8.6640625" style="1"/>
    <col min="15620" max="15621" width="11.1640625" style="1" customWidth="1"/>
    <col min="15622" max="15622" width="11.25" style="1" customWidth="1"/>
    <col min="15623" max="15623" width="12.33203125" style="1" customWidth="1"/>
    <col min="15624" max="15871" width="8.6640625" style="1"/>
    <col min="15872" max="15872" width="11.33203125" style="1" customWidth="1"/>
    <col min="15873" max="15873" width="10.6640625" style="1" customWidth="1"/>
    <col min="15874" max="15874" width="9.83203125" style="1" customWidth="1"/>
    <col min="15875" max="15875" width="8.6640625" style="1"/>
    <col min="15876" max="15877" width="11.1640625" style="1" customWidth="1"/>
    <col min="15878" max="15878" width="11.25" style="1" customWidth="1"/>
    <col min="15879" max="15879" width="12.33203125" style="1" customWidth="1"/>
    <col min="15880" max="16127" width="8.6640625" style="1"/>
    <col min="16128" max="16128" width="11.33203125" style="1" customWidth="1"/>
    <col min="16129" max="16129" width="10.6640625" style="1" customWidth="1"/>
    <col min="16130" max="16130" width="9.83203125" style="1" customWidth="1"/>
    <col min="16131" max="16131" width="8.6640625" style="1"/>
    <col min="16132" max="16133" width="11.1640625" style="1" customWidth="1"/>
    <col min="16134" max="16134" width="11.25" style="1" customWidth="1"/>
    <col min="16135" max="16135" width="12.33203125" style="1" customWidth="1"/>
    <col min="16136" max="16384" width="8.6640625" style="1"/>
  </cols>
  <sheetData>
    <row r="1" spans="1:7" x14ac:dyDescent="0.35">
      <c r="A1" s="7" t="s">
        <v>74</v>
      </c>
      <c r="B1" s="7" t="s">
        <v>210</v>
      </c>
      <c r="C1" s="49" t="s">
        <v>211</v>
      </c>
      <c r="E1" s="7" t="s">
        <v>143</v>
      </c>
      <c r="F1" s="7" t="s">
        <v>212</v>
      </c>
      <c r="G1" s="7" t="s">
        <v>213</v>
      </c>
    </row>
    <row r="2" spans="1:7" x14ac:dyDescent="0.35">
      <c r="A2" s="1" t="s">
        <v>62</v>
      </c>
      <c r="B2" s="34">
        <v>102000</v>
      </c>
      <c r="C2" s="63">
        <f>VLOOKUP(B2,Räntetabell_Facit[],3)</f>
        <v>0.02</v>
      </c>
      <c r="E2" s="34">
        <v>0</v>
      </c>
      <c r="F2" s="61" t="s">
        <v>214</v>
      </c>
      <c r="G2" s="62">
        <v>5.0000000000000001E-3</v>
      </c>
    </row>
    <row r="3" spans="1:7" x14ac:dyDescent="0.35">
      <c r="A3" s="1" t="s">
        <v>215</v>
      </c>
      <c r="B3" s="34">
        <v>58300</v>
      </c>
      <c r="C3" s="63">
        <f>VLOOKUP(B3,Räntetabell_Facit[],3)</f>
        <v>1.4999999999999999E-2</v>
      </c>
      <c r="E3" s="34">
        <v>1000</v>
      </c>
      <c r="F3" s="61" t="s">
        <v>216</v>
      </c>
      <c r="G3" s="62">
        <v>0.01</v>
      </c>
    </row>
    <row r="4" spans="1:7" x14ac:dyDescent="0.35">
      <c r="A4" s="1" t="s">
        <v>217</v>
      </c>
      <c r="B4" s="34">
        <v>166800</v>
      </c>
      <c r="C4" s="63">
        <f>VLOOKUP(B4,Räntetabell_Facit[],3)</f>
        <v>0.02</v>
      </c>
      <c r="E4" s="34">
        <v>10000</v>
      </c>
      <c r="F4" s="61" t="s">
        <v>218</v>
      </c>
      <c r="G4" s="62">
        <v>1.4999999999999999E-2</v>
      </c>
    </row>
    <row r="5" spans="1:7" x14ac:dyDescent="0.35">
      <c r="A5" s="1" t="s">
        <v>219</v>
      </c>
      <c r="B5" s="34">
        <v>12000</v>
      </c>
      <c r="C5" s="63">
        <f>VLOOKUP(B5,Räntetabell_Facit[],3)</f>
        <v>1.4999999999999999E-2</v>
      </c>
      <c r="E5" s="34">
        <v>100000</v>
      </c>
      <c r="F5" s="61" t="s">
        <v>220</v>
      </c>
      <c r="G5" s="62">
        <v>0.02</v>
      </c>
    </row>
    <row r="6" spans="1:7" x14ac:dyDescent="0.35">
      <c r="A6" s="1" t="s">
        <v>221</v>
      </c>
      <c r="B6" s="8">
        <v>125</v>
      </c>
      <c r="C6" s="63">
        <f>VLOOKUP(B6,Räntetabell_Facit[],3)</f>
        <v>5.0000000000000001E-3</v>
      </c>
      <c r="E6" s="34">
        <v>1000000</v>
      </c>
      <c r="F6" s="61" t="s">
        <v>222</v>
      </c>
      <c r="G6" s="62">
        <v>2.5000000000000001E-2</v>
      </c>
    </row>
    <row r="7" spans="1:7" x14ac:dyDescent="0.35">
      <c r="A7" s="1" t="s">
        <v>223</v>
      </c>
      <c r="B7" s="34">
        <v>85650</v>
      </c>
      <c r="C7" s="63">
        <f>VLOOKUP(B7,Räntetabell_Facit[],3)</f>
        <v>1.4999999999999999E-2</v>
      </c>
      <c r="E7" s="34">
        <v>2000000</v>
      </c>
      <c r="F7" s="61" t="s">
        <v>234</v>
      </c>
      <c r="G7" s="62">
        <v>2.8000000000000001E-2</v>
      </c>
    </row>
    <row r="8" spans="1:7" x14ac:dyDescent="0.35">
      <c r="A8" s="1" t="s">
        <v>224</v>
      </c>
      <c r="B8" s="34">
        <v>987450</v>
      </c>
      <c r="C8" s="63">
        <f>VLOOKUP(B8,Räntetabell_Facit[],3)</f>
        <v>0.02</v>
      </c>
      <c r="F8" s="2"/>
      <c r="G8" s="2"/>
    </row>
    <row r="9" spans="1:7" x14ac:dyDescent="0.35">
      <c r="A9" s="1" t="s">
        <v>59</v>
      </c>
      <c r="B9" s="34">
        <v>5100</v>
      </c>
      <c r="C9" s="63">
        <f>VLOOKUP(B9,Räntetabell_Facit[],3)</f>
        <v>0.01</v>
      </c>
    </row>
    <row r="10" spans="1:7" x14ac:dyDescent="0.35">
      <c r="A10" s="1" t="s">
        <v>225</v>
      </c>
      <c r="B10" s="34">
        <v>25000</v>
      </c>
      <c r="C10" s="63">
        <f>VLOOKUP(B10,Räntetabell_Facit[],3)</f>
        <v>1.4999999999999999E-2</v>
      </c>
    </row>
    <row r="11" spans="1:7" x14ac:dyDescent="0.35">
      <c r="A11" s="1" t="s">
        <v>226</v>
      </c>
      <c r="B11" s="34">
        <v>45000</v>
      </c>
      <c r="C11" s="63">
        <f>VLOOKUP(B11,Räntetabell_Facit[],3)</f>
        <v>1.4999999999999999E-2</v>
      </c>
    </row>
    <row r="12" spans="1:7" x14ac:dyDescent="0.35">
      <c r="A12" s="1" t="s">
        <v>227</v>
      </c>
      <c r="B12" s="34">
        <v>125000</v>
      </c>
      <c r="C12" s="63">
        <f>VLOOKUP(B12,Räntetabell_Facit[],3)</f>
        <v>0.02</v>
      </c>
    </row>
    <row r="13" spans="1:7" x14ac:dyDescent="0.35">
      <c r="A13" s="1" t="s">
        <v>73</v>
      </c>
      <c r="B13" s="34">
        <v>8000</v>
      </c>
      <c r="C13" s="63">
        <f>VLOOKUP(B13,Räntetabell_Facit[],3)</f>
        <v>0.01</v>
      </c>
    </row>
    <row r="14" spans="1:7" x14ac:dyDescent="0.35">
      <c r="A14" s="1" t="s">
        <v>228</v>
      </c>
      <c r="B14" s="8">
        <v>100</v>
      </c>
      <c r="C14" s="63">
        <f>VLOOKUP(B14,Räntetabell_Facit[],3)</f>
        <v>5.0000000000000001E-3</v>
      </c>
    </row>
    <row r="15" spans="1:7" x14ac:dyDescent="0.35">
      <c r="A15" s="1" t="s">
        <v>229</v>
      </c>
      <c r="B15" s="34">
        <v>1100000</v>
      </c>
      <c r="C15" s="63">
        <f>VLOOKUP(B15,Räntetabell_Facit[],3)</f>
        <v>2.5000000000000001E-2</v>
      </c>
    </row>
    <row r="16" spans="1:7" x14ac:dyDescent="0.35">
      <c r="A16" s="1" t="s">
        <v>230</v>
      </c>
      <c r="B16" s="34">
        <v>2800000</v>
      </c>
      <c r="C16" s="63">
        <f>VLOOKUP(B16,Räntetabell_Facit[],3)</f>
        <v>2.8000000000000001E-2</v>
      </c>
    </row>
    <row r="17" spans="1:3" s="20" customFormat="1" x14ac:dyDescent="0.35">
      <c r="A17" s="1" t="s">
        <v>231</v>
      </c>
      <c r="B17" s="34">
        <v>99000</v>
      </c>
      <c r="C17" s="63">
        <f>VLOOKUP(B17,Räntetabell_Facit[],3)</f>
        <v>1.4999999999999999E-2</v>
      </c>
    </row>
    <row r="18" spans="1:3" s="20" customFormat="1" x14ac:dyDescent="0.35">
      <c r="A18" s="1" t="s">
        <v>68</v>
      </c>
      <c r="B18" s="34">
        <v>166800</v>
      </c>
      <c r="C18" s="63">
        <f>VLOOKUP(B18,Räntetabell_Facit[],3)</f>
        <v>0.02</v>
      </c>
    </row>
    <row r="19" spans="1:3" s="20" customFormat="1" x14ac:dyDescent="0.35">
      <c r="A19" s="1" t="s">
        <v>232</v>
      </c>
      <c r="B19" s="34">
        <v>12000</v>
      </c>
      <c r="C19" s="63">
        <f>VLOOKUP(B19,Räntetabell_Facit[],3)</f>
        <v>1.4999999999999999E-2</v>
      </c>
    </row>
    <row r="20" spans="1:3" s="20" customFormat="1" x14ac:dyDescent="0.35">
      <c r="A20" s="1" t="s">
        <v>233</v>
      </c>
      <c r="B20" s="8">
        <v>125</v>
      </c>
      <c r="C20" s="63">
        <f>VLOOKUP(B20,Räntetabell_Facit[],3)</f>
        <v>5.0000000000000001E-3</v>
      </c>
    </row>
    <row r="21" spans="1:3" s="20" customFormat="1" x14ac:dyDescent="0.35">
      <c r="A21" s="1" t="s">
        <v>229</v>
      </c>
      <c r="B21" s="34">
        <v>85650</v>
      </c>
      <c r="C21" s="63">
        <f>VLOOKUP(B21,Räntetabell_Facit[],3)</f>
        <v>1.4999999999999999E-2</v>
      </c>
    </row>
    <row r="22" spans="1:3" s="20" customFormat="1" x14ac:dyDescent="0.35">
      <c r="A22" s="1" t="s">
        <v>61</v>
      </c>
      <c r="B22" s="34">
        <v>987450</v>
      </c>
      <c r="C22" s="63">
        <f>VLOOKUP(B22,Räntetabell_Facit[],3)</f>
        <v>0.02</v>
      </c>
    </row>
    <row r="23" spans="1:3" s="20" customFormat="1" x14ac:dyDescent="0.35">
      <c r="A23" s="1" t="s">
        <v>62</v>
      </c>
      <c r="B23" s="34">
        <v>85650</v>
      </c>
      <c r="C23" s="63">
        <f>VLOOKUP(B23,Räntetabell_Facit[],3)</f>
        <v>1.4999999999999999E-2</v>
      </c>
    </row>
  </sheetData>
  <printOptions gridLines="1" gridLinesSet="0"/>
  <pageMargins left="0.75" right="0.75" top="1" bottom="1" header="0" footer="0"/>
  <pageSetup paperSize="9" orientation="portrait" horizontalDpi="4294967293" verticalDpi="0" r:id="rId1"/>
  <headerFooter alignWithMargins="0"/>
  <drawing r:id="rId2"/>
  <tableParts count="1">
    <tablePart r:id="rId3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CBFB3D-D5FE-4F7E-9D8C-92700CE71723}">
  <sheetPr>
    <tabColor rgb="FF92D050"/>
  </sheetPr>
  <dimension ref="B1:G14"/>
  <sheetViews>
    <sheetView zoomScaleNormal="100" workbookViewId="0">
      <selection activeCell="D2" sqref="D2"/>
    </sheetView>
  </sheetViews>
  <sheetFormatPr defaultColWidth="8.9140625" defaultRowHeight="18" x14ac:dyDescent="0.35"/>
  <cols>
    <col min="1" max="1" width="3.25" style="1" customWidth="1"/>
    <col min="2" max="2" width="15.9140625" style="1" customWidth="1"/>
    <col min="3" max="3" width="14.9140625" style="1" customWidth="1"/>
    <col min="4" max="6" width="11" style="1" customWidth="1"/>
    <col min="7" max="16384" width="8.9140625" style="1"/>
  </cols>
  <sheetData>
    <row r="1" spans="2:7" ht="36" x14ac:dyDescent="0.35">
      <c r="B1" s="64" t="s">
        <v>119</v>
      </c>
      <c r="C1" s="64" t="s">
        <v>4</v>
      </c>
      <c r="D1" s="65" t="s">
        <v>120</v>
      </c>
      <c r="E1" s="21"/>
    </row>
    <row r="2" spans="2:7" x14ac:dyDescent="0.35">
      <c r="B2" s="1" t="s">
        <v>121</v>
      </c>
      <c r="C2" s="22">
        <v>1665000</v>
      </c>
      <c r="D2" s="66"/>
    </row>
    <row r="3" spans="2:7" x14ac:dyDescent="0.35">
      <c r="B3" s="1" t="s">
        <v>122</v>
      </c>
      <c r="C3" s="22">
        <v>900000</v>
      </c>
      <c r="D3" s="66"/>
    </row>
    <row r="4" spans="2:7" x14ac:dyDescent="0.35">
      <c r="B4" s="1" t="s">
        <v>123</v>
      </c>
      <c r="C4" s="22">
        <v>2125000</v>
      </c>
      <c r="D4" s="66"/>
    </row>
    <row r="5" spans="2:7" x14ac:dyDescent="0.35">
      <c r="B5" s="1" t="s">
        <v>124</v>
      </c>
      <c r="C5" s="22">
        <v>850000</v>
      </c>
      <c r="D5" s="66"/>
    </row>
    <row r="6" spans="2:7" x14ac:dyDescent="0.35">
      <c r="B6" s="1" t="s">
        <v>125</v>
      </c>
      <c r="C6" s="22">
        <v>1950000</v>
      </c>
      <c r="D6" s="66"/>
    </row>
    <row r="7" spans="2:7" x14ac:dyDescent="0.35">
      <c r="B7" s="1" t="s">
        <v>126</v>
      </c>
      <c r="C7" s="22">
        <v>2250000</v>
      </c>
      <c r="D7" s="66"/>
    </row>
    <row r="8" spans="2:7" x14ac:dyDescent="0.35">
      <c r="B8" s="1" t="s">
        <v>127</v>
      </c>
      <c r="C8" s="22">
        <v>1950000</v>
      </c>
      <c r="D8" s="66"/>
    </row>
    <row r="9" spans="2:7" x14ac:dyDescent="0.35">
      <c r="B9" s="1" t="s">
        <v>128</v>
      </c>
      <c r="C9" s="22">
        <v>850000</v>
      </c>
      <c r="D9" s="66"/>
    </row>
    <row r="12" spans="2:7" x14ac:dyDescent="0.35">
      <c r="B12" s="7"/>
      <c r="C12" s="7" t="s">
        <v>129</v>
      </c>
      <c r="D12" s="7"/>
      <c r="E12" s="7"/>
      <c r="F12" s="7"/>
      <c r="G12" s="7"/>
    </row>
    <row r="13" spans="2:7" x14ac:dyDescent="0.35">
      <c r="B13" s="44" t="s">
        <v>130</v>
      </c>
      <c r="C13" s="34">
        <v>800000</v>
      </c>
      <c r="D13" s="34">
        <v>1000000</v>
      </c>
      <c r="E13" s="34">
        <v>1500000</v>
      </c>
      <c r="F13" s="34">
        <v>2000000</v>
      </c>
      <c r="G13" s="9" t="s">
        <v>131</v>
      </c>
    </row>
    <row r="14" spans="2:7" x14ac:dyDescent="0.35">
      <c r="B14" s="44" t="s">
        <v>132</v>
      </c>
      <c r="C14" s="11">
        <v>3</v>
      </c>
      <c r="D14" s="11">
        <v>4</v>
      </c>
      <c r="E14" s="11">
        <v>5</v>
      </c>
      <c r="F14" s="11">
        <v>6</v>
      </c>
      <c r="G14" s="9" t="s">
        <v>133</v>
      </c>
    </row>
  </sheetData>
  <pageMargins left="0.75" right="0.75" top="1" bottom="1" header="0" footer="0"/>
  <pageSetup paperSize="9" orientation="portrait" horizontalDpi="4294967292" verticalDpi="0" r:id="rId1"/>
  <headerFooter alignWithMargins="0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D16652-8460-488A-84A0-428FA4FDA7DD}">
  <sheetPr>
    <tabColor rgb="FFFF0000"/>
  </sheetPr>
  <dimension ref="B1:G14"/>
  <sheetViews>
    <sheetView zoomScaleNormal="100" workbookViewId="0">
      <selection activeCell="D2" sqref="D2"/>
    </sheetView>
  </sheetViews>
  <sheetFormatPr defaultColWidth="8.9140625" defaultRowHeight="18" x14ac:dyDescent="0.35"/>
  <cols>
    <col min="1" max="1" width="3.25" style="1" customWidth="1"/>
    <col min="2" max="2" width="15.9140625" style="1" customWidth="1"/>
    <col min="3" max="3" width="14.9140625" style="1" customWidth="1"/>
    <col min="4" max="6" width="11" style="1" customWidth="1"/>
    <col min="7" max="16384" width="8.9140625" style="1"/>
  </cols>
  <sheetData>
    <row r="1" spans="2:7" ht="36" x14ac:dyDescent="0.35">
      <c r="B1" s="64" t="s">
        <v>119</v>
      </c>
      <c r="C1" s="64" t="s">
        <v>4</v>
      </c>
      <c r="D1" s="65" t="s">
        <v>120</v>
      </c>
      <c r="E1" s="21"/>
    </row>
    <row r="2" spans="2:7" x14ac:dyDescent="0.35">
      <c r="B2" s="1" t="s">
        <v>121</v>
      </c>
      <c r="C2" s="22">
        <v>1665000</v>
      </c>
      <c r="D2" s="66">
        <f t="shared" ref="D2:D9" si="0">HLOOKUP(C2,$C$13:$F$14,2)</f>
        <v>5</v>
      </c>
    </row>
    <row r="3" spans="2:7" x14ac:dyDescent="0.35">
      <c r="B3" s="1" t="s">
        <v>122</v>
      </c>
      <c r="C3" s="22">
        <v>900000</v>
      </c>
      <c r="D3" s="66">
        <f t="shared" si="0"/>
        <v>3</v>
      </c>
    </row>
    <row r="4" spans="2:7" x14ac:dyDescent="0.35">
      <c r="B4" s="1" t="s">
        <v>123</v>
      </c>
      <c r="C4" s="22">
        <v>2125000</v>
      </c>
      <c r="D4" s="66">
        <f t="shared" si="0"/>
        <v>6</v>
      </c>
    </row>
    <row r="5" spans="2:7" x14ac:dyDescent="0.35">
      <c r="B5" s="1" t="s">
        <v>124</v>
      </c>
      <c r="C5" s="22">
        <v>850000</v>
      </c>
      <c r="D5" s="66">
        <f t="shared" si="0"/>
        <v>3</v>
      </c>
    </row>
    <row r="6" spans="2:7" x14ac:dyDescent="0.35">
      <c r="B6" s="1" t="s">
        <v>125</v>
      </c>
      <c r="C6" s="22">
        <v>1950000</v>
      </c>
      <c r="D6" s="66">
        <f t="shared" si="0"/>
        <v>5</v>
      </c>
    </row>
    <row r="7" spans="2:7" x14ac:dyDescent="0.35">
      <c r="B7" s="1" t="s">
        <v>126</v>
      </c>
      <c r="C7" s="22">
        <v>2250000</v>
      </c>
      <c r="D7" s="66">
        <f t="shared" si="0"/>
        <v>6</v>
      </c>
    </row>
    <row r="8" spans="2:7" x14ac:dyDescent="0.35">
      <c r="B8" s="1" t="s">
        <v>127</v>
      </c>
      <c r="C8" s="22">
        <v>1950000</v>
      </c>
      <c r="D8" s="66">
        <f t="shared" si="0"/>
        <v>5</v>
      </c>
    </row>
    <row r="9" spans="2:7" x14ac:dyDescent="0.35">
      <c r="B9" s="1" t="s">
        <v>128</v>
      </c>
      <c r="C9" s="22">
        <v>850000</v>
      </c>
      <c r="D9" s="66">
        <f t="shared" si="0"/>
        <v>3</v>
      </c>
    </row>
    <row r="12" spans="2:7" x14ac:dyDescent="0.35">
      <c r="B12" s="7"/>
      <c r="C12" s="7" t="s">
        <v>129</v>
      </c>
      <c r="D12" s="7"/>
      <c r="E12" s="7"/>
      <c r="F12" s="7"/>
      <c r="G12" s="7"/>
    </row>
    <row r="13" spans="2:7" x14ac:dyDescent="0.35">
      <c r="B13" s="44" t="s">
        <v>130</v>
      </c>
      <c r="C13" s="34">
        <v>800000</v>
      </c>
      <c r="D13" s="34">
        <v>1000000</v>
      </c>
      <c r="E13" s="34">
        <v>1500000</v>
      </c>
      <c r="F13" s="34">
        <v>2000000</v>
      </c>
      <c r="G13" s="9" t="s">
        <v>131</v>
      </c>
    </row>
    <row r="14" spans="2:7" x14ac:dyDescent="0.35">
      <c r="B14" s="44" t="s">
        <v>132</v>
      </c>
      <c r="C14" s="11">
        <v>3</v>
      </c>
      <c r="D14" s="11">
        <v>4</v>
      </c>
      <c r="E14" s="11">
        <v>5</v>
      </c>
      <c r="F14" s="11">
        <v>6</v>
      </c>
      <c r="G14" s="9" t="s">
        <v>133</v>
      </c>
    </row>
  </sheetData>
  <pageMargins left="0.75" right="0.75" top="1" bottom="1" header="0" footer="0"/>
  <pageSetup paperSize="9" orientation="portrait" horizontalDpi="4294967292" verticalDpi="0" r:id="rId1"/>
  <headerFooter alignWithMargins="0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354562-1D1A-467C-B4AE-AE2562042AC2}">
  <sheetPr>
    <tabColor rgb="FF92D050"/>
  </sheetPr>
  <dimension ref="A1:B4"/>
  <sheetViews>
    <sheetView zoomScaleNormal="100" workbookViewId="0">
      <selection activeCell="B4" sqref="B4"/>
    </sheetView>
  </sheetViews>
  <sheetFormatPr defaultColWidth="8.9140625" defaultRowHeight="18" x14ac:dyDescent="0.35"/>
  <cols>
    <col min="1" max="1" width="22.1640625" style="1" customWidth="1"/>
    <col min="2" max="2" width="17" style="1" customWidth="1"/>
    <col min="3" max="16384" width="8.9140625" style="1"/>
  </cols>
  <sheetData>
    <row r="1" spans="1:2" x14ac:dyDescent="0.35">
      <c r="A1" s="42" t="s">
        <v>235</v>
      </c>
      <c r="B1" s="42"/>
    </row>
    <row r="3" spans="1:2" x14ac:dyDescent="0.35">
      <c r="A3" s="55" t="s">
        <v>134</v>
      </c>
      <c r="B3" s="8" t="s">
        <v>135</v>
      </c>
    </row>
    <row r="4" spans="1:2" x14ac:dyDescent="0.35">
      <c r="A4" s="9" t="s">
        <v>136</v>
      </c>
      <c r="B4" s="67"/>
    </row>
  </sheetData>
  <pageMargins left="0.75" right="0.75" top="1" bottom="1" header="0.5" footer="0.5"/>
  <pageSetup paperSize="9" orientation="portrait" horizontalDpi="4294967293" verticalDpi="0" r:id="rId1"/>
  <headerFooter alignWithMargins="0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43D328D6-53D4-494C-A8B2-756BDB441FF6}">
          <x14:formula1>
            <xm:f>Produktlista!$A$3:$A$179</xm:f>
          </x14:formula1>
          <xm:sqref>B3</xm:sqref>
        </x14:dataValidation>
      </x14:dataValidations>
    </ext>
  </extLst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CD23FF-CAEF-4B0F-86B6-7A9F41A61906}">
  <sheetPr>
    <tabColor rgb="FFFFFF99"/>
  </sheetPr>
  <dimension ref="A1:G61"/>
  <sheetViews>
    <sheetView zoomScaleNormal="100" workbookViewId="0">
      <selection activeCell="A3" sqref="A3"/>
    </sheetView>
  </sheetViews>
  <sheetFormatPr defaultColWidth="8.9140625" defaultRowHeight="18" x14ac:dyDescent="0.35"/>
  <cols>
    <col min="1" max="1" width="16.25" style="1" customWidth="1"/>
    <col min="2" max="2" width="15.83203125" style="1" customWidth="1"/>
    <col min="3" max="3" width="11.9140625" style="1" customWidth="1"/>
    <col min="4" max="4" width="10" style="1" customWidth="1"/>
    <col min="5" max="5" width="12.33203125" style="1" customWidth="1"/>
    <col min="6" max="6" width="15.1640625" style="1" customWidth="1"/>
    <col min="7" max="7" width="15" style="1" customWidth="1"/>
    <col min="8" max="16384" width="8.9140625" style="1"/>
  </cols>
  <sheetData>
    <row r="1" spans="1:7" x14ac:dyDescent="0.35">
      <c r="A1" s="42" t="s">
        <v>85</v>
      </c>
      <c r="B1" s="42"/>
      <c r="C1" s="42"/>
      <c r="D1" s="42"/>
      <c r="E1" s="42"/>
      <c r="F1" s="42"/>
      <c r="G1" s="42"/>
    </row>
    <row r="2" spans="1:7" x14ac:dyDescent="0.35">
      <c r="A2" s="55" t="s">
        <v>137</v>
      </c>
      <c r="B2" s="55" t="s">
        <v>138</v>
      </c>
      <c r="C2" s="55" t="s">
        <v>139</v>
      </c>
      <c r="D2" s="55" t="s">
        <v>140</v>
      </c>
      <c r="E2" s="55" t="s">
        <v>141</v>
      </c>
      <c r="F2" s="55" t="s">
        <v>142</v>
      </c>
      <c r="G2" s="55" t="s">
        <v>143</v>
      </c>
    </row>
    <row r="3" spans="1:7" x14ac:dyDescent="0.35">
      <c r="A3" s="1" t="s">
        <v>102</v>
      </c>
      <c r="B3" s="1" t="s">
        <v>86</v>
      </c>
      <c r="C3" s="16" t="s">
        <v>144</v>
      </c>
      <c r="D3" s="17" t="s">
        <v>101</v>
      </c>
      <c r="E3" s="18">
        <v>12</v>
      </c>
      <c r="F3" s="19">
        <v>329.6</v>
      </c>
      <c r="G3" s="19">
        <f t="shared" ref="G3:G61" si="0">E3*F3</f>
        <v>3955.2000000000003</v>
      </c>
    </row>
    <row r="4" spans="1:7" x14ac:dyDescent="0.35">
      <c r="A4" s="1" t="s">
        <v>103</v>
      </c>
      <c r="B4" s="1" t="s">
        <v>87</v>
      </c>
      <c r="C4" s="16" t="s">
        <v>144</v>
      </c>
      <c r="D4" s="17" t="s">
        <v>101</v>
      </c>
      <c r="E4" s="18">
        <v>12</v>
      </c>
      <c r="F4" s="19">
        <v>2008.5</v>
      </c>
      <c r="G4" s="19">
        <f t="shared" si="0"/>
        <v>24102</v>
      </c>
    </row>
    <row r="5" spans="1:7" x14ac:dyDescent="0.35">
      <c r="A5" s="1" t="s">
        <v>104</v>
      </c>
      <c r="B5" s="1" t="s">
        <v>88</v>
      </c>
      <c r="C5" s="16" t="s">
        <v>144</v>
      </c>
      <c r="D5" s="17" t="s">
        <v>101</v>
      </c>
      <c r="E5" s="18">
        <v>12</v>
      </c>
      <c r="F5" s="19">
        <v>2039.4</v>
      </c>
      <c r="G5" s="19">
        <f t="shared" si="0"/>
        <v>24472.800000000003</v>
      </c>
    </row>
    <row r="6" spans="1:7" x14ac:dyDescent="0.35">
      <c r="A6" s="1" t="s">
        <v>105</v>
      </c>
      <c r="B6" s="1" t="s">
        <v>89</v>
      </c>
      <c r="C6" s="16" t="s">
        <v>144</v>
      </c>
      <c r="D6" s="17" t="s">
        <v>101</v>
      </c>
      <c r="E6" s="18">
        <v>2</v>
      </c>
      <c r="F6" s="19">
        <v>2554.4</v>
      </c>
      <c r="G6" s="19">
        <f t="shared" si="0"/>
        <v>5108.8</v>
      </c>
    </row>
    <row r="7" spans="1:7" x14ac:dyDescent="0.35">
      <c r="A7" s="1" t="s">
        <v>106</v>
      </c>
      <c r="B7" s="1" t="s">
        <v>90</v>
      </c>
      <c r="C7" s="16" t="s">
        <v>144</v>
      </c>
      <c r="D7" s="17" t="s">
        <v>101</v>
      </c>
      <c r="E7" s="18">
        <v>2</v>
      </c>
      <c r="F7" s="19">
        <v>3862.5</v>
      </c>
      <c r="G7" s="19">
        <f t="shared" si="0"/>
        <v>7725</v>
      </c>
    </row>
    <row r="8" spans="1:7" x14ac:dyDescent="0.35">
      <c r="A8" s="1" t="s">
        <v>107</v>
      </c>
      <c r="B8" s="1" t="s">
        <v>91</v>
      </c>
      <c r="C8" s="16" t="s">
        <v>144</v>
      </c>
      <c r="D8" s="17" t="s">
        <v>101</v>
      </c>
      <c r="E8" s="18">
        <v>8</v>
      </c>
      <c r="F8" s="19">
        <v>7828</v>
      </c>
      <c r="G8" s="19">
        <f t="shared" si="0"/>
        <v>62624</v>
      </c>
    </row>
    <row r="9" spans="1:7" x14ac:dyDescent="0.35">
      <c r="A9" s="1" t="s">
        <v>108</v>
      </c>
      <c r="B9" s="1" t="s">
        <v>86</v>
      </c>
      <c r="C9" s="16" t="s">
        <v>144</v>
      </c>
      <c r="D9" s="17" t="s">
        <v>101</v>
      </c>
      <c r="E9" s="18">
        <v>12</v>
      </c>
      <c r="F9" s="19">
        <v>1236</v>
      </c>
      <c r="G9" s="19">
        <f t="shared" si="0"/>
        <v>14832</v>
      </c>
    </row>
    <row r="10" spans="1:7" x14ac:dyDescent="0.35">
      <c r="A10" s="1" t="s">
        <v>109</v>
      </c>
      <c r="B10" s="1" t="s">
        <v>87</v>
      </c>
      <c r="C10" s="16" t="s">
        <v>144</v>
      </c>
      <c r="D10" s="17" t="s">
        <v>101</v>
      </c>
      <c r="E10" s="18">
        <v>8</v>
      </c>
      <c r="F10" s="19">
        <v>2554.4</v>
      </c>
      <c r="G10" s="19">
        <f t="shared" si="0"/>
        <v>20435.2</v>
      </c>
    </row>
    <row r="11" spans="1:7" x14ac:dyDescent="0.35">
      <c r="A11" s="1" t="s">
        <v>110</v>
      </c>
      <c r="B11" s="1" t="s">
        <v>88</v>
      </c>
      <c r="C11" s="16" t="s">
        <v>144</v>
      </c>
      <c r="D11" s="17" t="s">
        <v>101</v>
      </c>
      <c r="E11" s="18">
        <v>15</v>
      </c>
      <c r="F11" s="19">
        <v>2729.5</v>
      </c>
      <c r="G11" s="19">
        <f t="shared" si="0"/>
        <v>40942.5</v>
      </c>
    </row>
    <row r="12" spans="1:7" x14ac:dyDescent="0.35">
      <c r="A12" s="1" t="s">
        <v>111</v>
      </c>
      <c r="B12" s="1" t="s">
        <v>89</v>
      </c>
      <c r="C12" s="16" t="s">
        <v>144</v>
      </c>
      <c r="D12" s="17" t="s">
        <v>101</v>
      </c>
      <c r="E12" s="18">
        <v>3</v>
      </c>
      <c r="F12" s="19">
        <v>1122.7</v>
      </c>
      <c r="G12" s="19">
        <f t="shared" si="0"/>
        <v>3368.1000000000004</v>
      </c>
    </row>
    <row r="13" spans="1:7" x14ac:dyDescent="0.35">
      <c r="A13" s="1" t="s">
        <v>145</v>
      </c>
      <c r="B13" s="1" t="s">
        <v>90</v>
      </c>
      <c r="C13" s="16" t="s">
        <v>144</v>
      </c>
      <c r="D13" s="17" t="s">
        <v>101</v>
      </c>
      <c r="E13" s="18">
        <v>3</v>
      </c>
      <c r="F13" s="19">
        <v>1385.35</v>
      </c>
      <c r="G13" s="19">
        <f t="shared" si="0"/>
        <v>4156.0499999999993</v>
      </c>
    </row>
    <row r="14" spans="1:7" x14ac:dyDescent="0.35">
      <c r="A14" s="1" t="s">
        <v>146</v>
      </c>
      <c r="B14" s="1" t="s">
        <v>91</v>
      </c>
      <c r="C14" s="16" t="s">
        <v>144</v>
      </c>
      <c r="D14" s="17" t="s">
        <v>101</v>
      </c>
      <c r="E14" s="18">
        <v>7</v>
      </c>
      <c r="F14" s="19">
        <v>2266</v>
      </c>
      <c r="G14" s="19">
        <f t="shared" si="0"/>
        <v>15862</v>
      </c>
    </row>
    <row r="15" spans="1:7" x14ac:dyDescent="0.35">
      <c r="A15" s="1" t="s">
        <v>135</v>
      </c>
      <c r="B15" s="1" t="s">
        <v>147</v>
      </c>
      <c r="C15" s="16" t="s">
        <v>144</v>
      </c>
      <c r="D15" s="17" t="s">
        <v>101</v>
      </c>
      <c r="E15" s="18">
        <v>7</v>
      </c>
      <c r="F15" s="19">
        <v>2976.7</v>
      </c>
      <c r="G15" s="19">
        <f t="shared" si="0"/>
        <v>20836.899999999998</v>
      </c>
    </row>
    <row r="16" spans="1:7" x14ac:dyDescent="0.35">
      <c r="A16" s="1" t="s">
        <v>117</v>
      </c>
      <c r="B16" s="1" t="s">
        <v>118</v>
      </c>
      <c r="C16" s="16" t="s">
        <v>148</v>
      </c>
      <c r="D16" s="17" t="s">
        <v>112</v>
      </c>
      <c r="E16" s="18">
        <v>5</v>
      </c>
      <c r="F16" s="19">
        <v>6386</v>
      </c>
      <c r="G16" s="19">
        <f t="shared" si="0"/>
        <v>31930</v>
      </c>
    </row>
    <row r="17" spans="1:7" x14ac:dyDescent="0.35">
      <c r="A17" s="1" t="s">
        <v>149</v>
      </c>
      <c r="B17" s="1" t="s">
        <v>86</v>
      </c>
      <c r="C17" s="16" t="s">
        <v>150</v>
      </c>
      <c r="D17" s="17" t="s">
        <v>101</v>
      </c>
      <c r="E17" s="18">
        <v>2</v>
      </c>
      <c r="F17" s="19">
        <v>9764.4</v>
      </c>
      <c r="G17" s="19">
        <f t="shared" si="0"/>
        <v>19528.8</v>
      </c>
    </row>
    <row r="18" spans="1:7" x14ac:dyDescent="0.35">
      <c r="A18" s="1" t="s">
        <v>151</v>
      </c>
      <c r="B18" s="1" t="s">
        <v>87</v>
      </c>
      <c r="C18" s="16" t="s">
        <v>150</v>
      </c>
      <c r="D18" s="17" t="s">
        <v>101</v>
      </c>
      <c r="E18" s="18">
        <v>3</v>
      </c>
      <c r="F18" s="19">
        <v>1905.5</v>
      </c>
      <c r="G18" s="19">
        <f t="shared" si="0"/>
        <v>5716.5</v>
      </c>
    </row>
    <row r="19" spans="1:7" x14ac:dyDescent="0.35">
      <c r="A19" s="1" t="s">
        <v>152</v>
      </c>
      <c r="B19" s="1" t="s">
        <v>88</v>
      </c>
      <c r="C19" s="16" t="s">
        <v>150</v>
      </c>
      <c r="D19" s="17" t="s">
        <v>101</v>
      </c>
      <c r="E19" s="18">
        <v>15</v>
      </c>
      <c r="F19" s="19">
        <v>2276.3000000000002</v>
      </c>
      <c r="G19" s="19">
        <f t="shared" si="0"/>
        <v>34144.5</v>
      </c>
    </row>
    <row r="20" spans="1:7" x14ac:dyDescent="0.35">
      <c r="A20" s="1" t="s">
        <v>153</v>
      </c>
      <c r="B20" s="1" t="s">
        <v>89</v>
      </c>
      <c r="C20" s="16" t="s">
        <v>150</v>
      </c>
      <c r="D20" s="17" t="s">
        <v>101</v>
      </c>
      <c r="E20" s="18">
        <v>3</v>
      </c>
      <c r="F20" s="19">
        <v>4248.75</v>
      </c>
      <c r="G20" s="19">
        <f t="shared" si="0"/>
        <v>12746.25</v>
      </c>
    </row>
    <row r="21" spans="1:7" x14ac:dyDescent="0.35">
      <c r="A21" s="1" t="s">
        <v>154</v>
      </c>
      <c r="B21" s="1" t="s">
        <v>90</v>
      </c>
      <c r="C21" s="16" t="s">
        <v>150</v>
      </c>
      <c r="D21" s="17" t="s">
        <v>101</v>
      </c>
      <c r="E21" s="18">
        <v>5</v>
      </c>
      <c r="F21" s="19">
        <v>8229.7000000000007</v>
      </c>
      <c r="G21" s="19">
        <f t="shared" si="0"/>
        <v>41148.5</v>
      </c>
    </row>
    <row r="22" spans="1:7" x14ac:dyDescent="0.35">
      <c r="A22" s="1" t="s">
        <v>155</v>
      </c>
      <c r="B22" s="1" t="s">
        <v>91</v>
      </c>
      <c r="C22" s="16" t="s">
        <v>150</v>
      </c>
      <c r="D22" s="17" t="s">
        <v>101</v>
      </c>
      <c r="E22" s="18">
        <v>12</v>
      </c>
      <c r="F22" s="19">
        <v>28737</v>
      </c>
      <c r="G22" s="19">
        <f t="shared" si="0"/>
        <v>344844</v>
      </c>
    </row>
    <row r="23" spans="1:7" x14ac:dyDescent="0.35">
      <c r="A23" s="1" t="s">
        <v>156</v>
      </c>
      <c r="B23" s="1" t="s">
        <v>114</v>
      </c>
      <c r="C23" s="16" t="s">
        <v>148</v>
      </c>
      <c r="D23" s="17" t="s">
        <v>112</v>
      </c>
      <c r="E23" s="18">
        <v>7</v>
      </c>
      <c r="F23" s="19">
        <v>1318.4</v>
      </c>
      <c r="G23" s="19">
        <f t="shared" si="0"/>
        <v>9228.8000000000011</v>
      </c>
    </row>
    <row r="24" spans="1:7" x14ac:dyDescent="0.35">
      <c r="A24" s="1" t="s">
        <v>113</v>
      </c>
      <c r="B24" s="1" t="s">
        <v>114</v>
      </c>
      <c r="C24" s="16" t="s">
        <v>148</v>
      </c>
      <c r="D24" s="17" t="s">
        <v>112</v>
      </c>
      <c r="E24" s="18">
        <v>8</v>
      </c>
      <c r="F24" s="19">
        <v>1400.8</v>
      </c>
      <c r="G24" s="19">
        <f t="shared" si="0"/>
        <v>11206.4</v>
      </c>
    </row>
    <row r="25" spans="1:7" x14ac:dyDescent="0.35">
      <c r="A25" s="1" t="s">
        <v>157</v>
      </c>
      <c r="B25" s="1" t="s">
        <v>86</v>
      </c>
      <c r="C25" s="16" t="s">
        <v>150</v>
      </c>
      <c r="D25" s="17" t="s">
        <v>101</v>
      </c>
      <c r="E25" s="18">
        <v>25</v>
      </c>
      <c r="F25" s="19">
        <v>2307.1999999999998</v>
      </c>
      <c r="G25" s="19">
        <f t="shared" si="0"/>
        <v>57679.999999999993</v>
      </c>
    </row>
    <row r="26" spans="1:7" x14ac:dyDescent="0.35">
      <c r="A26" s="1" t="s">
        <v>158</v>
      </c>
      <c r="B26" s="1" t="s">
        <v>87</v>
      </c>
      <c r="C26" s="16" t="s">
        <v>150</v>
      </c>
      <c r="D26" s="17" t="s">
        <v>101</v>
      </c>
      <c r="E26" s="18">
        <v>12</v>
      </c>
      <c r="F26" s="19">
        <v>2987</v>
      </c>
      <c r="G26" s="19">
        <f t="shared" si="0"/>
        <v>35844</v>
      </c>
    </row>
    <row r="27" spans="1:7" x14ac:dyDescent="0.35">
      <c r="A27" s="1" t="s">
        <v>159</v>
      </c>
      <c r="B27" s="1" t="s">
        <v>88</v>
      </c>
      <c r="C27" s="16" t="s">
        <v>150</v>
      </c>
      <c r="D27" s="17" t="s">
        <v>101</v>
      </c>
      <c r="E27" s="18">
        <v>3</v>
      </c>
      <c r="F27" s="19">
        <v>4480.5</v>
      </c>
      <c r="G27" s="19">
        <f t="shared" si="0"/>
        <v>13441.5</v>
      </c>
    </row>
    <row r="28" spans="1:7" x14ac:dyDescent="0.35">
      <c r="A28" s="1" t="s">
        <v>160</v>
      </c>
      <c r="B28" s="1" t="s">
        <v>89</v>
      </c>
      <c r="C28" s="16" t="s">
        <v>150</v>
      </c>
      <c r="D28" s="17" t="s">
        <v>101</v>
      </c>
      <c r="E28" s="18">
        <v>12</v>
      </c>
      <c r="F28" s="19">
        <v>8229.7000000000007</v>
      </c>
      <c r="G28" s="19">
        <f t="shared" si="0"/>
        <v>98756.400000000009</v>
      </c>
    </row>
    <row r="29" spans="1:7" x14ac:dyDescent="0.35">
      <c r="A29" s="1" t="s">
        <v>161</v>
      </c>
      <c r="B29" s="1" t="s">
        <v>90</v>
      </c>
      <c r="C29" s="16" t="s">
        <v>150</v>
      </c>
      <c r="D29" s="17" t="s">
        <v>101</v>
      </c>
      <c r="E29" s="18">
        <v>15</v>
      </c>
      <c r="F29" s="19">
        <v>15244</v>
      </c>
      <c r="G29" s="19">
        <f t="shared" si="0"/>
        <v>228660</v>
      </c>
    </row>
    <row r="30" spans="1:7" x14ac:dyDescent="0.35">
      <c r="A30" s="1" t="s">
        <v>162</v>
      </c>
      <c r="B30" s="1" t="s">
        <v>91</v>
      </c>
      <c r="C30" s="16" t="s">
        <v>150</v>
      </c>
      <c r="D30" s="17" t="s">
        <v>101</v>
      </c>
      <c r="E30" s="18">
        <v>5</v>
      </c>
      <c r="F30" s="19">
        <v>2317.5</v>
      </c>
      <c r="G30" s="19">
        <f t="shared" si="0"/>
        <v>11587.5</v>
      </c>
    </row>
    <row r="31" spans="1:7" x14ac:dyDescent="0.35">
      <c r="A31" s="1" t="s">
        <v>163</v>
      </c>
      <c r="B31" s="1" t="s">
        <v>164</v>
      </c>
      <c r="C31" s="16" t="s">
        <v>165</v>
      </c>
      <c r="D31" s="17" t="s">
        <v>166</v>
      </c>
      <c r="E31" s="18">
        <v>5</v>
      </c>
      <c r="F31" s="19">
        <v>5144.8500000000004</v>
      </c>
      <c r="G31" s="19">
        <f t="shared" si="0"/>
        <v>25724.25</v>
      </c>
    </row>
    <row r="32" spans="1:7" x14ac:dyDescent="0.35">
      <c r="A32" s="1" t="s">
        <v>167</v>
      </c>
      <c r="B32" s="1" t="s">
        <v>168</v>
      </c>
      <c r="C32" s="16" t="s">
        <v>165</v>
      </c>
      <c r="D32" s="17" t="s">
        <v>166</v>
      </c>
      <c r="E32" s="18">
        <v>2</v>
      </c>
      <c r="F32" s="19">
        <v>14214</v>
      </c>
      <c r="G32" s="19">
        <f t="shared" si="0"/>
        <v>28428</v>
      </c>
    </row>
    <row r="33" spans="1:7" x14ac:dyDescent="0.35">
      <c r="A33" s="1" t="s">
        <v>169</v>
      </c>
      <c r="B33" s="1" t="s">
        <v>170</v>
      </c>
      <c r="C33" s="16" t="s">
        <v>165</v>
      </c>
      <c r="D33" s="17" t="s">
        <v>166</v>
      </c>
      <c r="E33" s="18">
        <v>5</v>
      </c>
      <c r="F33" s="19">
        <v>1905.5</v>
      </c>
      <c r="G33" s="19">
        <f t="shared" si="0"/>
        <v>9527.5</v>
      </c>
    </row>
    <row r="34" spans="1:7" x14ac:dyDescent="0.35">
      <c r="A34" s="1" t="s">
        <v>171</v>
      </c>
      <c r="B34" s="1" t="s">
        <v>170</v>
      </c>
      <c r="C34" s="16" t="s">
        <v>165</v>
      </c>
      <c r="D34" s="17" t="s">
        <v>166</v>
      </c>
      <c r="E34" s="18">
        <v>12</v>
      </c>
      <c r="F34" s="19">
        <v>2317.5</v>
      </c>
      <c r="G34" s="19">
        <f t="shared" si="0"/>
        <v>27810</v>
      </c>
    </row>
    <row r="35" spans="1:7" x14ac:dyDescent="0.35">
      <c r="A35" s="1" t="s">
        <v>172</v>
      </c>
      <c r="B35" s="1" t="s">
        <v>170</v>
      </c>
      <c r="C35" s="16" t="s">
        <v>165</v>
      </c>
      <c r="D35" s="17" t="s">
        <v>166</v>
      </c>
      <c r="E35" s="18">
        <v>7</v>
      </c>
      <c r="F35" s="19">
        <v>3790.4</v>
      </c>
      <c r="G35" s="19">
        <f t="shared" si="0"/>
        <v>26532.799999999999</v>
      </c>
    </row>
    <row r="36" spans="1:7" x14ac:dyDescent="0.35">
      <c r="A36" s="1" t="s">
        <v>173</v>
      </c>
      <c r="B36" s="1" t="s">
        <v>170</v>
      </c>
      <c r="C36" s="16" t="s">
        <v>165</v>
      </c>
      <c r="D36" s="17" t="s">
        <v>166</v>
      </c>
      <c r="E36" s="18">
        <v>5</v>
      </c>
      <c r="F36" s="19">
        <v>4068.5</v>
      </c>
      <c r="G36" s="19">
        <f t="shared" si="0"/>
        <v>20342.5</v>
      </c>
    </row>
    <row r="37" spans="1:7" x14ac:dyDescent="0.35">
      <c r="A37" s="1" t="s">
        <v>174</v>
      </c>
      <c r="B37" s="1" t="s">
        <v>175</v>
      </c>
      <c r="C37" s="16" t="s">
        <v>176</v>
      </c>
      <c r="D37" s="17" t="s">
        <v>177</v>
      </c>
      <c r="E37" s="18">
        <v>5</v>
      </c>
      <c r="F37" s="19">
        <v>9764.4</v>
      </c>
      <c r="G37" s="19">
        <f t="shared" si="0"/>
        <v>48822</v>
      </c>
    </row>
    <row r="38" spans="1:7" x14ac:dyDescent="0.35">
      <c r="A38" s="1" t="s">
        <v>178</v>
      </c>
      <c r="B38" s="1" t="s">
        <v>179</v>
      </c>
      <c r="C38" s="16" t="s">
        <v>176</v>
      </c>
      <c r="D38" s="17" t="s">
        <v>177</v>
      </c>
      <c r="E38" s="18">
        <v>5</v>
      </c>
      <c r="F38" s="19">
        <v>16377</v>
      </c>
      <c r="G38" s="19">
        <f t="shared" si="0"/>
        <v>81885</v>
      </c>
    </row>
    <row r="39" spans="1:7" x14ac:dyDescent="0.35">
      <c r="A39" s="1" t="s">
        <v>180</v>
      </c>
      <c r="B39" s="1" t="s">
        <v>175</v>
      </c>
      <c r="C39" s="16" t="s">
        <v>181</v>
      </c>
      <c r="D39" s="17" t="s">
        <v>177</v>
      </c>
      <c r="E39" s="18">
        <v>3</v>
      </c>
      <c r="F39" s="19">
        <v>1019.7</v>
      </c>
      <c r="G39" s="19">
        <f t="shared" si="0"/>
        <v>3059.1000000000004</v>
      </c>
    </row>
    <row r="40" spans="1:7" x14ac:dyDescent="0.35">
      <c r="A40" s="1" t="s">
        <v>115</v>
      </c>
      <c r="B40" s="1" t="s">
        <v>116</v>
      </c>
      <c r="C40" s="16" t="s">
        <v>182</v>
      </c>
      <c r="D40" s="17" t="s">
        <v>112</v>
      </c>
      <c r="E40" s="18">
        <v>5</v>
      </c>
      <c r="F40" s="19">
        <v>1699.5</v>
      </c>
      <c r="G40" s="19">
        <f t="shared" si="0"/>
        <v>8497.5</v>
      </c>
    </row>
    <row r="41" spans="1:7" x14ac:dyDescent="0.35">
      <c r="A41" s="1" t="s">
        <v>183</v>
      </c>
      <c r="B41" s="1" t="s">
        <v>86</v>
      </c>
      <c r="C41" s="16" t="s">
        <v>184</v>
      </c>
      <c r="D41" s="17" t="s">
        <v>101</v>
      </c>
      <c r="E41" s="18">
        <v>25</v>
      </c>
      <c r="F41" s="19">
        <v>1905.5</v>
      </c>
      <c r="G41" s="19">
        <f t="shared" si="0"/>
        <v>47637.5</v>
      </c>
    </row>
    <row r="42" spans="1:7" x14ac:dyDescent="0.35">
      <c r="A42" s="1" t="s">
        <v>185</v>
      </c>
      <c r="B42" s="1" t="s">
        <v>87</v>
      </c>
      <c r="C42" s="16" t="s">
        <v>184</v>
      </c>
      <c r="D42" s="17" t="s">
        <v>101</v>
      </c>
      <c r="E42" s="18">
        <v>8</v>
      </c>
      <c r="F42" s="19">
        <v>2054.85</v>
      </c>
      <c r="G42" s="19">
        <f t="shared" si="0"/>
        <v>16438.8</v>
      </c>
    </row>
    <row r="43" spans="1:7" x14ac:dyDescent="0.35">
      <c r="A43" s="1" t="s">
        <v>186</v>
      </c>
      <c r="B43" s="1" t="s">
        <v>88</v>
      </c>
      <c r="C43" s="16" t="s">
        <v>184</v>
      </c>
      <c r="D43" s="17" t="s">
        <v>101</v>
      </c>
      <c r="E43" s="18">
        <v>12</v>
      </c>
      <c r="F43" s="19">
        <v>9249.4</v>
      </c>
      <c r="G43" s="19">
        <f t="shared" si="0"/>
        <v>110992.79999999999</v>
      </c>
    </row>
    <row r="44" spans="1:7" x14ac:dyDescent="0.35">
      <c r="A44" s="1" t="s">
        <v>187</v>
      </c>
      <c r="B44" s="1" t="s">
        <v>89</v>
      </c>
      <c r="C44" s="16" t="s">
        <v>184</v>
      </c>
      <c r="D44" s="17" t="s">
        <v>101</v>
      </c>
      <c r="E44" s="18">
        <v>12</v>
      </c>
      <c r="F44" s="19">
        <v>3502</v>
      </c>
      <c r="G44" s="19">
        <f t="shared" si="0"/>
        <v>42024</v>
      </c>
    </row>
    <row r="45" spans="1:7" x14ac:dyDescent="0.35">
      <c r="A45" s="1" t="s">
        <v>188</v>
      </c>
      <c r="B45" s="1" t="s">
        <v>90</v>
      </c>
      <c r="C45" s="16" t="s">
        <v>184</v>
      </c>
      <c r="D45" s="17" t="s">
        <v>101</v>
      </c>
      <c r="E45" s="18">
        <v>5</v>
      </c>
      <c r="F45" s="19">
        <v>5819.5</v>
      </c>
      <c r="G45" s="19">
        <f t="shared" si="0"/>
        <v>29097.5</v>
      </c>
    </row>
    <row r="46" spans="1:7" x14ac:dyDescent="0.35">
      <c r="A46" s="1" t="s">
        <v>189</v>
      </c>
      <c r="B46" s="1" t="s">
        <v>91</v>
      </c>
      <c r="C46" s="16" t="s">
        <v>184</v>
      </c>
      <c r="D46" s="17" t="s">
        <v>101</v>
      </c>
      <c r="E46" s="18">
        <v>35</v>
      </c>
      <c r="F46" s="19">
        <v>18334</v>
      </c>
      <c r="G46" s="19">
        <f t="shared" si="0"/>
        <v>641690</v>
      </c>
    </row>
    <row r="47" spans="1:7" x14ac:dyDescent="0.35">
      <c r="A47" s="1" t="s">
        <v>190</v>
      </c>
      <c r="B47" s="1" t="s">
        <v>86</v>
      </c>
      <c r="C47" s="16" t="s">
        <v>184</v>
      </c>
      <c r="D47" s="17" t="s">
        <v>101</v>
      </c>
      <c r="E47" s="18">
        <v>15</v>
      </c>
      <c r="F47" s="19">
        <v>602.54999999999995</v>
      </c>
      <c r="G47" s="19">
        <f t="shared" si="0"/>
        <v>9038.25</v>
      </c>
    </row>
    <row r="48" spans="1:7" x14ac:dyDescent="0.35">
      <c r="A48" s="1" t="s">
        <v>191</v>
      </c>
      <c r="B48" s="1" t="s">
        <v>87</v>
      </c>
      <c r="C48" s="16" t="s">
        <v>184</v>
      </c>
      <c r="D48" s="17" t="s">
        <v>101</v>
      </c>
      <c r="E48" s="18">
        <v>10</v>
      </c>
      <c r="F48" s="19">
        <v>2317.5</v>
      </c>
      <c r="G48" s="19">
        <f t="shared" si="0"/>
        <v>23175</v>
      </c>
    </row>
    <row r="49" spans="1:7" x14ac:dyDescent="0.35">
      <c r="A49" s="1" t="s">
        <v>192</v>
      </c>
      <c r="B49" s="1" t="s">
        <v>88</v>
      </c>
      <c r="C49" s="16" t="s">
        <v>184</v>
      </c>
      <c r="D49" s="17" t="s">
        <v>101</v>
      </c>
      <c r="E49" s="18">
        <v>3</v>
      </c>
      <c r="F49" s="19">
        <v>2415.35</v>
      </c>
      <c r="G49" s="19">
        <f t="shared" si="0"/>
        <v>7246.0499999999993</v>
      </c>
    </row>
    <row r="50" spans="1:7" x14ac:dyDescent="0.35">
      <c r="A50" s="1" t="s">
        <v>193</v>
      </c>
      <c r="B50" s="1" t="s">
        <v>89</v>
      </c>
      <c r="C50" s="16" t="s">
        <v>184</v>
      </c>
      <c r="D50" s="17" t="s">
        <v>101</v>
      </c>
      <c r="E50" s="18">
        <v>15</v>
      </c>
      <c r="F50" s="19">
        <v>5819.5</v>
      </c>
      <c r="G50" s="19">
        <f t="shared" si="0"/>
        <v>87292.5</v>
      </c>
    </row>
    <row r="51" spans="1:7" x14ac:dyDescent="0.35">
      <c r="A51" s="1" t="s">
        <v>194</v>
      </c>
      <c r="B51" s="1" t="s">
        <v>90</v>
      </c>
      <c r="C51" s="16" t="s">
        <v>184</v>
      </c>
      <c r="D51" s="17" t="s">
        <v>101</v>
      </c>
      <c r="E51" s="18">
        <v>5</v>
      </c>
      <c r="F51" s="19">
        <v>10145.5</v>
      </c>
      <c r="G51" s="19">
        <f t="shared" si="0"/>
        <v>50727.5</v>
      </c>
    </row>
    <row r="52" spans="1:7" x14ac:dyDescent="0.35">
      <c r="A52" s="1" t="s">
        <v>195</v>
      </c>
      <c r="B52" s="1" t="s">
        <v>91</v>
      </c>
      <c r="C52" s="16" t="s">
        <v>184</v>
      </c>
      <c r="D52" s="17" t="s">
        <v>101</v>
      </c>
      <c r="E52" s="18">
        <v>2</v>
      </c>
      <c r="F52" s="19">
        <v>901.25</v>
      </c>
      <c r="G52" s="19">
        <f t="shared" si="0"/>
        <v>1802.5</v>
      </c>
    </row>
    <row r="53" spans="1:7" x14ac:dyDescent="0.35">
      <c r="A53" s="1" t="s">
        <v>196</v>
      </c>
      <c r="B53" s="1" t="s">
        <v>197</v>
      </c>
      <c r="C53" s="16" t="s">
        <v>184</v>
      </c>
      <c r="D53" s="17" t="s">
        <v>101</v>
      </c>
      <c r="E53" s="18">
        <v>3</v>
      </c>
      <c r="F53" s="19">
        <v>1967.3</v>
      </c>
      <c r="G53" s="19">
        <f t="shared" si="0"/>
        <v>5901.9</v>
      </c>
    </row>
    <row r="54" spans="1:7" x14ac:dyDescent="0.35">
      <c r="A54" s="1" t="s">
        <v>198</v>
      </c>
      <c r="B54" s="1" t="s">
        <v>199</v>
      </c>
      <c r="C54" s="16" t="s">
        <v>165</v>
      </c>
      <c r="D54" s="17" t="s">
        <v>166</v>
      </c>
      <c r="E54" s="18">
        <v>7</v>
      </c>
      <c r="F54" s="19">
        <v>2523.5</v>
      </c>
      <c r="G54" s="19">
        <f t="shared" si="0"/>
        <v>17664.5</v>
      </c>
    </row>
    <row r="55" spans="1:7" x14ac:dyDescent="0.35">
      <c r="A55" s="1" t="s">
        <v>200</v>
      </c>
      <c r="B55" s="1" t="s">
        <v>199</v>
      </c>
      <c r="C55" s="16" t="s">
        <v>165</v>
      </c>
      <c r="D55" s="17" t="s">
        <v>166</v>
      </c>
      <c r="E55" s="18">
        <v>6</v>
      </c>
      <c r="F55" s="19">
        <v>2523.5</v>
      </c>
      <c r="G55" s="19">
        <f t="shared" si="0"/>
        <v>15141</v>
      </c>
    </row>
    <row r="56" spans="1:7" x14ac:dyDescent="0.35">
      <c r="A56" s="1" t="s">
        <v>201</v>
      </c>
      <c r="B56" s="1" t="s">
        <v>199</v>
      </c>
      <c r="C56" s="16" t="s">
        <v>165</v>
      </c>
      <c r="D56" s="17" t="s">
        <v>166</v>
      </c>
      <c r="E56" s="18">
        <v>5</v>
      </c>
      <c r="F56" s="19">
        <v>2523.5</v>
      </c>
      <c r="G56" s="19">
        <f t="shared" si="0"/>
        <v>12617.5</v>
      </c>
    </row>
    <row r="57" spans="1:7" x14ac:dyDescent="0.35">
      <c r="A57" s="1" t="s">
        <v>202</v>
      </c>
      <c r="B57" s="1" t="s">
        <v>199</v>
      </c>
      <c r="C57" s="16" t="s">
        <v>165</v>
      </c>
      <c r="D57" s="17" t="s">
        <v>166</v>
      </c>
      <c r="E57" s="18">
        <v>12</v>
      </c>
      <c r="F57" s="19">
        <v>3193</v>
      </c>
      <c r="G57" s="19">
        <f t="shared" si="0"/>
        <v>38316</v>
      </c>
    </row>
    <row r="58" spans="1:7" x14ac:dyDescent="0.35">
      <c r="A58" s="1" t="s">
        <v>203</v>
      </c>
      <c r="B58" s="1" t="s">
        <v>204</v>
      </c>
      <c r="C58" s="16" t="s">
        <v>165</v>
      </c>
      <c r="D58" s="17" t="s">
        <v>166</v>
      </c>
      <c r="E58" s="18">
        <v>5</v>
      </c>
      <c r="F58" s="19">
        <v>3584.4</v>
      </c>
      <c r="G58" s="19">
        <f t="shared" si="0"/>
        <v>17922</v>
      </c>
    </row>
    <row r="59" spans="1:7" x14ac:dyDescent="0.35">
      <c r="A59" s="1" t="s">
        <v>205</v>
      </c>
      <c r="B59" s="1" t="s">
        <v>204</v>
      </c>
      <c r="C59" s="16" t="s">
        <v>165</v>
      </c>
      <c r="D59" s="17" t="s">
        <v>166</v>
      </c>
      <c r="E59" s="18">
        <v>5</v>
      </c>
      <c r="F59" s="19">
        <v>4326</v>
      </c>
      <c r="G59" s="19">
        <f t="shared" si="0"/>
        <v>21630</v>
      </c>
    </row>
    <row r="60" spans="1:7" x14ac:dyDescent="0.35">
      <c r="A60" s="1" t="s">
        <v>206</v>
      </c>
      <c r="B60" s="1" t="s">
        <v>207</v>
      </c>
      <c r="C60" s="16" t="s">
        <v>165</v>
      </c>
      <c r="D60" s="17" t="s">
        <v>166</v>
      </c>
      <c r="E60" s="18">
        <v>7</v>
      </c>
      <c r="F60" s="19">
        <v>5762.85</v>
      </c>
      <c r="G60" s="19">
        <f t="shared" si="0"/>
        <v>40339.950000000004</v>
      </c>
    </row>
    <row r="61" spans="1:7" x14ac:dyDescent="0.35">
      <c r="A61" s="1" t="s">
        <v>208</v>
      </c>
      <c r="B61" s="1" t="s">
        <v>147</v>
      </c>
      <c r="C61" s="16" t="s">
        <v>144</v>
      </c>
      <c r="D61" s="17" t="s">
        <v>101</v>
      </c>
      <c r="E61" s="18">
        <v>7</v>
      </c>
      <c r="F61" s="19">
        <v>10145.5</v>
      </c>
      <c r="G61" s="19">
        <f t="shared" si="0"/>
        <v>71018.5</v>
      </c>
    </row>
  </sheetData>
  <pageMargins left="0.75" right="0.75" top="1" bottom="1" header="0.5" footer="0.5"/>
  <pageSetup paperSize="9" orientation="portrait" horizontalDpi="4294967293" verticalDpi="0" r:id="rId1"/>
  <headerFooter alignWithMargins="0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617AA1-A642-4081-BC9C-CC09A01F2E4A}">
  <sheetPr>
    <tabColor rgb="FFFF0000"/>
  </sheetPr>
  <dimension ref="A1:C4"/>
  <sheetViews>
    <sheetView zoomScaleNormal="100" workbookViewId="0">
      <selection activeCell="B4" sqref="B4"/>
    </sheetView>
  </sheetViews>
  <sheetFormatPr defaultColWidth="8.9140625" defaultRowHeight="18" x14ac:dyDescent="0.35"/>
  <cols>
    <col min="1" max="1" width="22.1640625" style="1" customWidth="1"/>
    <col min="2" max="2" width="15.25" style="1" customWidth="1"/>
    <col min="3" max="3" width="55.33203125" style="1" customWidth="1"/>
    <col min="4" max="16384" width="8.9140625" style="1"/>
  </cols>
  <sheetData>
    <row r="1" spans="1:3" x14ac:dyDescent="0.35">
      <c r="A1" s="42" t="s">
        <v>235</v>
      </c>
      <c r="B1" s="42"/>
      <c r="C1" s="42"/>
    </row>
    <row r="3" spans="1:3" x14ac:dyDescent="0.35">
      <c r="A3" s="55" t="s">
        <v>134</v>
      </c>
      <c r="B3" s="8" t="s">
        <v>135</v>
      </c>
    </row>
    <row r="4" spans="1:3" x14ac:dyDescent="0.35">
      <c r="A4" s="9" t="s">
        <v>136</v>
      </c>
      <c r="B4" s="68">
        <f>VLOOKUP(B3,Produktlista!$A$3:$G$179,7,FALSE)</f>
        <v>20836.899999999998</v>
      </c>
      <c r="C4" s="69" t="s">
        <v>209</v>
      </c>
    </row>
  </sheetData>
  <pageMargins left="0.75" right="0.75" top="1" bottom="1" header="0.5" footer="0.5"/>
  <pageSetup paperSize="9" orientation="portrait" horizontalDpi="4294967293" verticalDpi="0" r:id="rId1"/>
  <headerFooter alignWithMargins="0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41AABC65-9C2A-4F9B-9B64-7B335EF0D2BC}">
          <x14:formula1>
            <xm:f>Produktlista!$A$3:$A$179</xm:f>
          </x14:formula1>
          <xm:sqref>B3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23</vt:i4>
      </vt:variant>
    </vt:vector>
  </HeadingPairs>
  <TitlesOfParts>
    <vt:vector size="23" baseType="lpstr">
      <vt:lpstr>LETARAD </vt:lpstr>
      <vt:lpstr>LETARAD  Facit</vt:lpstr>
      <vt:lpstr>Skattetabell</vt:lpstr>
      <vt:lpstr>Skattetabell Facit</vt:lpstr>
      <vt:lpstr>Månadslön</vt:lpstr>
      <vt:lpstr>Månadslön Facit</vt:lpstr>
      <vt:lpstr>Poäng</vt:lpstr>
      <vt:lpstr>Poäng Facit</vt:lpstr>
      <vt:lpstr>Lönekod</vt:lpstr>
      <vt:lpstr>Lönekod Facit</vt:lpstr>
      <vt:lpstr>Rabatt</vt:lpstr>
      <vt:lpstr>Rabatt Facit</vt:lpstr>
      <vt:lpstr>Inköp</vt:lpstr>
      <vt:lpstr>Inköp Facit</vt:lpstr>
      <vt:lpstr>Produkter</vt:lpstr>
      <vt:lpstr>Produkter Facit</vt:lpstr>
      <vt:lpstr>Räntetabell</vt:lpstr>
      <vt:lpstr>Räntetabell Facit</vt:lpstr>
      <vt:lpstr>Letakolumn</vt:lpstr>
      <vt:lpstr>Letakolumn Facit</vt:lpstr>
      <vt:lpstr>Produkt</vt:lpstr>
      <vt:lpstr>Produktlista</vt:lpstr>
      <vt:lpstr>Produkt Facit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2026-01-03T09:17:09Z</dcterms:created>
  <dcterms:modified xsi:type="dcterms:W3CDTF">2026-01-09T15:34:38Z</dcterms:modified>
</cp:coreProperties>
</file>